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630" yWindow="510" windowWidth="17895" windowHeight="10680" activeTab="1"/>
  </bookViews>
  <sheets>
    <sheet name="Evaluation Version" sheetId="1" r:id="rId1"/>
    <sheet name="_1_ 06 - Инвестиции_2024" sheetId="2" r:id="rId2"/>
  </sheets>
  <definedNames>
    <definedName name="_xlnm.Print_Area">#REF!</definedName>
  </definedNames>
  <calcPr calcId="144525"/>
</workbook>
</file>

<file path=xl/calcChain.xml><?xml version="1.0" encoding="utf-8"?>
<calcChain xmlns="http://schemas.openxmlformats.org/spreadsheetml/2006/main">
  <c r="K298" i="2" l="1"/>
  <c r="J298" i="2"/>
  <c r="I298" i="2"/>
  <c r="H298" i="2"/>
  <c r="G298" i="2"/>
  <c r="F298" i="2"/>
  <c r="E298" i="2"/>
  <c r="D298" i="2"/>
  <c r="C298" i="2"/>
  <c r="K296" i="2"/>
  <c r="J296" i="2"/>
  <c r="I296" i="2"/>
  <c r="H296" i="2"/>
  <c r="G296" i="2"/>
  <c r="F296" i="2"/>
  <c r="E296" i="2"/>
  <c r="D296" i="2"/>
  <c r="C296" i="2"/>
  <c r="K295" i="2"/>
  <c r="K293" i="2" s="1"/>
  <c r="J295" i="2"/>
  <c r="I295" i="2"/>
  <c r="I293" i="2" s="1"/>
  <c r="H295" i="2"/>
  <c r="G295" i="2"/>
  <c r="G293" i="2" s="1"/>
  <c r="F295" i="2"/>
  <c r="E295" i="2"/>
  <c r="E293" i="2" s="1"/>
  <c r="D295" i="2"/>
  <c r="C295" i="2"/>
  <c r="C293" i="2" s="1"/>
  <c r="J293" i="2"/>
  <c r="H293" i="2"/>
  <c r="F293" i="2"/>
  <c r="D293" i="2"/>
  <c r="K290" i="2"/>
  <c r="J290" i="2"/>
  <c r="I290" i="2"/>
  <c r="H290" i="2"/>
  <c r="G290" i="2"/>
  <c r="F290" i="2"/>
  <c r="K288" i="2"/>
  <c r="J288" i="2"/>
  <c r="I288" i="2"/>
  <c r="H288" i="2"/>
  <c r="G288" i="2"/>
  <c r="F288" i="2"/>
  <c r="K287" i="2"/>
  <c r="J287" i="2"/>
  <c r="I287" i="2"/>
  <c r="H287" i="2"/>
  <c r="G287" i="2"/>
  <c r="F287" i="2"/>
  <c r="K286" i="2"/>
  <c r="K285" i="2" s="1"/>
  <c r="K282" i="2" s="1"/>
  <c r="K277" i="2" s="1"/>
  <c r="J286" i="2"/>
  <c r="I286" i="2"/>
  <c r="I285" i="2" s="1"/>
  <c r="I282" i="2" s="1"/>
  <c r="I277" i="2" s="1"/>
  <c r="H286" i="2"/>
  <c r="G286" i="2"/>
  <c r="G285" i="2" s="1"/>
  <c r="G282" i="2" s="1"/>
  <c r="G277" i="2" s="1"/>
  <c r="F286" i="2"/>
  <c r="E286" i="2"/>
  <c r="E285" i="2" s="1"/>
  <c r="E282" i="2" s="1"/>
  <c r="E277" i="2" s="1"/>
  <c r="J285" i="2"/>
  <c r="J282" i="2" s="1"/>
  <c r="H285" i="2"/>
  <c r="H282" i="2" s="1"/>
  <c r="F285" i="2"/>
  <c r="F282" i="2" s="1"/>
  <c r="D285" i="2"/>
  <c r="D282" i="2" s="1"/>
  <c r="D277" i="2" s="1"/>
  <c r="C285" i="2"/>
  <c r="C282" i="2"/>
  <c r="D280" i="2"/>
  <c r="D281" i="2" s="1"/>
  <c r="C280" i="2"/>
  <c r="C281" i="2" s="1"/>
  <c r="K278" i="2"/>
  <c r="J278" i="2"/>
  <c r="J277" i="2" s="1"/>
  <c r="I278" i="2"/>
  <c r="H278" i="2"/>
  <c r="H277" i="2" s="1"/>
  <c r="G278" i="2"/>
  <c r="F278" i="2"/>
  <c r="F277" i="2" s="1"/>
  <c r="E278" i="2"/>
  <c r="C277" i="2"/>
  <c r="K273" i="2"/>
  <c r="J273" i="2"/>
  <c r="I273" i="2"/>
  <c r="H273" i="2"/>
  <c r="G273" i="2"/>
  <c r="F273" i="2"/>
  <c r="E273" i="2"/>
  <c r="D273" i="2"/>
  <c r="C273" i="2"/>
  <c r="K272" i="2"/>
  <c r="J272" i="2"/>
  <c r="I272" i="2"/>
  <c r="H272" i="2"/>
  <c r="G272" i="2"/>
  <c r="F272" i="2"/>
  <c r="E272" i="2"/>
  <c r="D272" i="2"/>
  <c r="K263" i="2"/>
  <c r="J263" i="2"/>
  <c r="I263" i="2"/>
  <c r="H263" i="2"/>
  <c r="G263" i="2"/>
  <c r="F263" i="2"/>
  <c r="E263" i="2"/>
  <c r="D263" i="2"/>
  <c r="C263" i="2"/>
  <c r="K262" i="2"/>
  <c r="J262" i="2"/>
  <c r="I262" i="2"/>
  <c r="H262" i="2"/>
  <c r="G262" i="2"/>
  <c r="F262" i="2"/>
  <c r="E262" i="2"/>
  <c r="D262" i="2"/>
  <c r="K255" i="2"/>
  <c r="J255" i="2"/>
  <c r="I255" i="2"/>
  <c r="H255" i="2"/>
  <c r="G255" i="2"/>
  <c r="F255" i="2"/>
  <c r="E255" i="2"/>
  <c r="D255" i="2"/>
  <c r="C255" i="2"/>
  <c r="K254" i="2"/>
  <c r="J254" i="2"/>
  <c r="I254" i="2"/>
  <c r="H254" i="2"/>
  <c r="G254" i="2"/>
  <c r="F254" i="2"/>
  <c r="E254" i="2"/>
  <c r="D254" i="2"/>
  <c r="K247" i="2"/>
  <c r="J247" i="2"/>
  <c r="I247" i="2"/>
  <c r="H247" i="2"/>
  <c r="G247" i="2"/>
  <c r="F247" i="2"/>
  <c r="E247" i="2"/>
  <c r="D247" i="2"/>
  <c r="C247" i="2"/>
  <c r="K246" i="2"/>
  <c r="J246" i="2"/>
  <c r="I246" i="2"/>
  <c r="H246" i="2"/>
  <c r="G246" i="2"/>
  <c r="F246" i="2"/>
  <c r="E246" i="2"/>
  <c r="D246" i="2"/>
  <c r="K234" i="2"/>
  <c r="J234" i="2"/>
  <c r="I234" i="2"/>
  <c r="H234" i="2"/>
  <c r="G234" i="2"/>
  <c r="F234" i="2"/>
  <c r="E234" i="2"/>
  <c r="D234" i="2"/>
  <c r="C234" i="2"/>
  <c r="K233" i="2"/>
  <c r="J233" i="2"/>
  <c r="I233" i="2"/>
  <c r="H233" i="2"/>
  <c r="G233" i="2"/>
  <c r="F233" i="2"/>
  <c r="E233" i="2"/>
  <c r="D233" i="2"/>
  <c r="K229" i="2"/>
  <c r="J229" i="2"/>
  <c r="I229" i="2"/>
  <c r="H229" i="2"/>
  <c r="G229" i="2"/>
  <c r="F229" i="2"/>
  <c r="E229" i="2"/>
  <c r="D229" i="2"/>
  <c r="C229" i="2"/>
  <c r="K228" i="2"/>
  <c r="J228" i="2"/>
  <c r="I228" i="2"/>
  <c r="H228" i="2"/>
  <c r="G228" i="2"/>
  <c r="F228" i="2"/>
  <c r="E228" i="2"/>
  <c r="D228" i="2"/>
  <c r="K224" i="2"/>
  <c r="J224" i="2"/>
  <c r="I224" i="2"/>
  <c r="H224" i="2"/>
  <c r="G224" i="2"/>
  <c r="F224" i="2"/>
  <c r="E224" i="2"/>
  <c r="D224" i="2"/>
  <c r="C224" i="2"/>
  <c r="K223" i="2"/>
  <c r="J223" i="2"/>
  <c r="I223" i="2"/>
  <c r="H223" i="2"/>
  <c r="G223" i="2"/>
  <c r="F223" i="2"/>
  <c r="E223" i="2"/>
  <c r="D223" i="2"/>
  <c r="K217" i="2"/>
  <c r="J217" i="2"/>
  <c r="I217" i="2"/>
  <c r="H217" i="2"/>
  <c r="G217" i="2"/>
  <c r="F217" i="2"/>
  <c r="E217" i="2"/>
  <c r="D217" i="2"/>
  <c r="C217" i="2"/>
  <c r="K216" i="2"/>
  <c r="J216" i="2"/>
  <c r="I216" i="2"/>
  <c r="H216" i="2"/>
  <c r="G216" i="2"/>
  <c r="F216" i="2"/>
  <c r="E216" i="2"/>
  <c r="D216" i="2"/>
  <c r="K212" i="2"/>
  <c r="J212" i="2"/>
  <c r="I212" i="2"/>
  <c r="H212" i="2"/>
  <c r="G212" i="2"/>
  <c r="F212" i="2"/>
  <c r="E212" i="2"/>
  <c r="D212" i="2"/>
  <c r="C212" i="2"/>
  <c r="K211" i="2"/>
  <c r="J211" i="2"/>
  <c r="I211" i="2"/>
  <c r="H211" i="2"/>
  <c r="G211" i="2"/>
  <c r="F211" i="2"/>
  <c r="E211" i="2"/>
  <c r="D211" i="2"/>
  <c r="K206" i="2"/>
  <c r="J206" i="2"/>
  <c r="I206" i="2"/>
  <c r="H206" i="2"/>
  <c r="G206" i="2"/>
  <c r="F206" i="2"/>
  <c r="E206" i="2"/>
  <c r="D206" i="2"/>
  <c r="C206" i="2"/>
  <c r="K205" i="2"/>
  <c r="J205" i="2"/>
  <c r="I205" i="2"/>
  <c r="H205" i="2"/>
  <c r="G205" i="2"/>
  <c r="F205" i="2"/>
  <c r="E205" i="2"/>
  <c r="D205" i="2"/>
  <c r="K201" i="2"/>
  <c r="J201" i="2"/>
  <c r="I201" i="2"/>
  <c r="H201" i="2"/>
  <c r="G201" i="2"/>
  <c r="F201" i="2"/>
  <c r="E201" i="2"/>
  <c r="D201" i="2"/>
  <c r="C201" i="2"/>
  <c r="K200" i="2"/>
  <c r="J200" i="2"/>
  <c r="I200" i="2"/>
  <c r="H200" i="2"/>
  <c r="G200" i="2"/>
  <c r="F200" i="2"/>
  <c r="E200" i="2"/>
  <c r="D200" i="2"/>
  <c r="K195" i="2"/>
  <c r="J195" i="2"/>
  <c r="I195" i="2"/>
  <c r="H195" i="2"/>
  <c r="G195" i="2"/>
  <c r="F195" i="2"/>
  <c r="E195" i="2"/>
  <c r="D195" i="2"/>
  <c r="C195" i="2"/>
  <c r="K194" i="2"/>
  <c r="J194" i="2"/>
  <c r="I194" i="2"/>
  <c r="H194" i="2"/>
  <c r="G194" i="2"/>
  <c r="F194" i="2"/>
  <c r="E194" i="2"/>
  <c r="D194" i="2"/>
  <c r="K190" i="2"/>
  <c r="J190" i="2"/>
  <c r="I190" i="2"/>
  <c r="H190" i="2"/>
  <c r="G190" i="2"/>
  <c r="F190" i="2"/>
  <c r="E190" i="2"/>
  <c r="D190" i="2"/>
  <c r="C190" i="2"/>
  <c r="K189" i="2"/>
  <c r="J189" i="2"/>
  <c r="I189" i="2"/>
  <c r="H189" i="2"/>
  <c r="G189" i="2"/>
  <c r="F189" i="2"/>
  <c r="E189" i="2"/>
  <c r="D189" i="2"/>
  <c r="K185" i="2"/>
  <c r="J185" i="2"/>
  <c r="I185" i="2"/>
  <c r="H185" i="2"/>
  <c r="G185" i="2"/>
  <c r="F185" i="2"/>
  <c r="E185" i="2"/>
  <c r="D185" i="2"/>
  <c r="C185" i="2"/>
  <c r="K184" i="2"/>
  <c r="J184" i="2"/>
  <c r="I184" i="2"/>
  <c r="H184" i="2"/>
  <c r="G184" i="2"/>
  <c r="F184" i="2"/>
  <c r="E184" i="2"/>
  <c r="D184" i="2"/>
  <c r="K178" i="2"/>
  <c r="J178" i="2"/>
  <c r="I178" i="2"/>
  <c r="H178" i="2"/>
  <c r="G178" i="2"/>
  <c r="F178" i="2"/>
  <c r="E178" i="2"/>
  <c r="D178" i="2"/>
  <c r="C178" i="2"/>
  <c r="K177" i="2"/>
  <c r="J177" i="2"/>
  <c r="I177" i="2"/>
  <c r="H177" i="2"/>
  <c r="G177" i="2"/>
  <c r="F177" i="2"/>
  <c r="E177" i="2"/>
  <c r="D177" i="2"/>
  <c r="K170" i="2"/>
  <c r="J170" i="2"/>
  <c r="I170" i="2"/>
  <c r="H170" i="2"/>
  <c r="G170" i="2"/>
  <c r="F170" i="2"/>
  <c r="E170" i="2"/>
  <c r="D170" i="2"/>
  <c r="C170" i="2"/>
  <c r="K169" i="2"/>
  <c r="J169" i="2"/>
  <c r="I169" i="2"/>
  <c r="H169" i="2"/>
  <c r="G169" i="2"/>
  <c r="F169" i="2"/>
  <c r="E169" i="2"/>
  <c r="D169" i="2"/>
  <c r="K165" i="2"/>
  <c r="J165" i="2"/>
  <c r="I165" i="2"/>
  <c r="H165" i="2"/>
  <c r="G165" i="2"/>
  <c r="F165" i="2"/>
  <c r="E165" i="2"/>
  <c r="D165" i="2"/>
  <c r="C165" i="2"/>
  <c r="K164" i="2"/>
  <c r="J164" i="2"/>
  <c r="I164" i="2"/>
  <c r="H164" i="2"/>
  <c r="G164" i="2"/>
  <c r="F164" i="2"/>
  <c r="E164" i="2"/>
  <c r="D164" i="2"/>
  <c r="K160" i="2"/>
  <c r="J160" i="2"/>
  <c r="I160" i="2"/>
  <c r="H160" i="2"/>
  <c r="G160" i="2"/>
  <c r="F160" i="2"/>
  <c r="E160" i="2"/>
  <c r="D160" i="2"/>
  <c r="C160" i="2"/>
  <c r="K159" i="2"/>
  <c r="J159" i="2"/>
  <c r="I159" i="2"/>
  <c r="H159" i="2"/>
  <c r="G159" i="2"/>
  <c r="F159" i="2"/>
  <c r="E159" i="2"/>
  <c r="D159" i="2"/>
  <c r="K155" i="2"/>
  <c r="J155" i="2"/>
  <c r="I155" i="2"/>
  <c r="H155" i="2"/>
  <c r="G155" i="2"/>
  <c r="F155" i="2"/>
  <c r="E155" i="2"/>
  <c r="D155" i="2"/>
  <c r="C155" i="2"/>
  <c r="K154" i="2"/>
  <c r="J154" i="2"/>
  <c r="I154" i="2"/>
  <c r="H154" i="2"/>
  <c r="G154" i="2"/>
  <c r="F154" i="2"/>
  <c r="E154" i="2"/>
  <c r="D154" i="2"/>
  <c r="K150" i="2"/>
  <c r="J150" i="2"/>
  <c r="I150" i="2"/>
  <c r="H150" i="2"/>
  <c r="G150" i="2"/>
  <c r="F150" i="2"/>
  <c r="E150" i="2"/>
  <c r="D150" i="2"/>
  <c r="C150" i="2"/>
  <c r="K149" i="2"/>
  <c r="J149" i="2"/>
  <c r="I149" i="2"/>
  <c r="H149" i="2"/>
  <c r="G149" i="2"/>
  <c r="F149" i="2"/>
  <c r="E149" i="2"/>
  <c r="D149" i="2"/>
  <c r="K145" i="2"/>
  <c r="J145" i="2"/>
  <c r="I145" i="2"/>
  <c r="H145" i="2"/>
  <c r="G145" i="2"/>
  <c r="F145" i="2"/>
  <c r="E145" i="2"/>
  <c r="D145" i="2"/>
  <c r="C145" i="2"/>
  <c r="K144" i="2"/>
  <c r="J144" i="2"/>
  <c r="I144" i="2"/>
  <c r="H144" i="2"/>
  <c r="G144" i="2"/>
  <c r="F144" i="2"/>
  <c r="E144" i="2"/>
  <c r="D144" i="2"/>
  <c r="K140" i="2"/>
  <c r="J140" i="2"/>
  <c r="I140" i="2"/>
  <c r="H140" i="2"/>
  <c r="G140" i="2"/>
  <c r="F140" i="2"/>
  <c r="E140" i="2"/>
  <c r="D140" i="2"/>
  <c r="C140" i="2"/>
  <c r="K139" i="2"/>
  <c r="J139" i="2"/>
  <c r="I139" i="2"/>
  <c r="H139" i="2"/>
  <c r="G139" i="2"/>
  <c r="F139" i="2"/>
  <c r="E139" i="2"/>
  <c r="D139" i="2"/>
  <c r="K135" i="2"/>
  <c r="J135" i="2"/>
  <c r="I135" i="2"/>
  <c r="H135" i="2"/>
  <c r="G135" i="2"/>
  <c r="F135" i="2"/>
  <c r="E135" i="2"/>
  <c r="D135" i="2"/>
  <c r="C135" i="2"/>
  <c r="K134" i="2"/>
  <c r="J134" i="2"/>
  <c r="I134" i="2"/>
  <c r="H134" i="2"/>
  <c r="G134" i="2"/>
  <c r="F134" i="2"/>
  <c r="E134" i="2"/>
  <c r="D134" i="2"/>
  <c r="K130" i="2"/>
  <c r="J130" i="2"/>
  <c r="I130" i="2"/>
  <c r="H130" i="2"/>
  <c r="G130" i="2"/>
  <c r="F130" i="2"/>
  <c r="E130" i="2"/>
  <c r="D130" i="2"/>
  <c r="C130" i="2"/>
  <c r="K129" i="2"/>
  <c r="J129" i="2"/>
  <c r="I129" i="2"/>
  <c r="H129" i="2"/>
  <c r="G129" i="2"/>
  <c r="F129" i="2"/>
  <c r="E129" i="2"/>
  <c r="D129" i="2"/>
  <c r="K122" i="2"/>
  <c r="J122" i="2"/>
  <c r="I122" i="2"/>
  <c r="H122" i="2"/>
  <c r="G122" i="2"/>
  <c r="F122" i="2"/>
  <c r="E122" i="2"/>
  <c r="D122" i="2"/>
  <c r="C122" i="2"/>
  <c r="K121" i="2"/>
  <c r="J121" i="2"/>
  <c r="I121" i="2"/>
  <c r="H121" i="2"/>
  <c r="G121" i="2"/>
  <c r="F121" i="2"/>
  <c r="E121" i="2"/>
  <c r="D121" i="2"/>
  <c r="K114" i="2"/>
  <c r="J114" i="2"/>
  <c r="I114" i="2"/>
  <c r="H114" i="2"/>
  <c r="G114" i="2"/>
  <c r="F114" i="2"/>
  <c r="E114" i="2"/>
  <c r="D114" i="2"/>
  <c r="C114" i="2"/>
  <c r="K113" i="2"/>
  <c r="J113" i="2"/>
  <c r="I113" i="2"/>
  <c r="H113" i="2"/>
  <c r="G113" i="2"/>
  <c r="F113" i="2"/>
  <c r="E113" i="2"/>
  <c r="D113" i="2"/>
  <c r="K109" i="2"/>
  <c r="J109" i="2"/>
  <c r="I109" i="2"/>
  <c r="H109" i="2"/>
  <c r="G109" i="2"/>
  <c r="F109" i="2"/>
  <c r="E109" i="2"/>
  <c r="D109" i="2"/>
  <c r="C109" i="2"/>
  <c r="K108" i="2"/>
  <c r="J108" i="2"/>
  <c r="I108" i="2"/>
  <c r="H108" i="2"/>
  <c r="G108" i="2"/>
  <c r="F108" i="2"/>
  <c r="E108" i="2"/>
  <c r="D108" i="2"/>
  <c r="K104" i="2"/>
  <c r="J104" i="2"/>
  <c r="I104" i="2"/>
  <c r="H104" i="2"/>
  <c r="G104" i="2"/>
  <c r="F104" i="2"/>
  <c r="E104" i="2"/>
  <c r="D104" i="2"/>
  <c r="C104" i="2"/>
  <c r="K103" i="2"/>
  <c r="J103" i="2"/>
  <c r="I103" i="2"/>
  <c r="H103" i="2"/>
  <c r="G103" i="2"/>
  <c r="F103" i="2"/>
  <c r="E103" i="2"/>
  <c r="D103" i="2"/>
  <c r="K96" i="2"/>
  <c r="J96" i="2"/>
  <c r="I96" i="2"/>
  <c r="H96" i="2"/>
  <c r="G96" i="2"/>
  <c r="F96" i="2"/>
  <c r="E96" i="2"/>
  <c r="D96" i="2"/>
  <c r="C96" i="2"/>
  <c r="K95" i="2"/>
  <c r="J95" i="2"/>
  <c r="I95" i="2"/>
  <c r="H95" i="2"/>
  <c r="G95" i="2"/>
  <c r="F95" i="2"/>
  <c r="E95" i="2"/>
  <c r="D95" i="2"/>
  <c r="K91" i="2"/>
  <c r="J91" i="2"/>
  <c r="I91" i="2"/>
  <c r="H91" i="2"/>
  <c r="G91" i="2"/>
  <c r="F91" i="2"/>
  <c r="E91" i="2"/>
  <c r="D91" i="2"/>
  <c r="C91" i="2"/>
  <c r="K90" i="2"/>
  <c r="J90" i="2"/>
  <c r="I90" i="2"/>
  <c r="H90" i="2"/>
  <c r="G90" i="2"/>
  <c r="F90" i="2"/>
  <c r="E90" i="2"/>
  <c r="D90" i="2"/>
  <c r="K86" i="2"/>
  <c r="J86" i="2"/>
  <c r="I86" i="2"/>
  <c r="H86" i="2"/>
  <c r="G86" i="2"/>
  <c r="F86" i="2"/>
  <c r="E86" i="2"/>
  <c r="D86" i="2"/>
  <c r="C86" i="2"/>
  <c r="K85" i="2"/>
  <c r="J85" i="2"/>
  <c r="I85" i="2"/>
  <c r="H85" i="2"/>
  <c r="G85" i="2"/>
  <c r="F85" i="2"/>
  <c r="E85" i="2"/>
  <c r="D85" i="2"/>
  <c r="K81" i="2"/>
  <c r="J81" i="2"/>
  <c r="I81" i="2"/>
  <c r="H81" i="2"/>
  <c r="G81" i="2"/>
  <c r="F81" i="2"/>
  <c r="E81" i="2"/>
  <c r="D81" i="2"/>
  <c r="C81" i="2"/>
  <c r="K80" i="2"/>
  <c r="J80" i="2"/>
  <c r="I80" i="2"/>
  <c r="H80" i="2"/>
  <c r="G80" i="2"/>
  <c r="F80" i="2"/>
  <c r="E80" i="2"/>
  <c r="D80" i="2"/>
  <c r="K68" i="2"/>
  <c r="J68" i="2"/>
  <c r="I68" i="2"/>
  <c r="H68" i="2"/>
  <c r="G68" i="2"/>
  <c r="F68" i="2"/>
  <c r="E68" i="2"/>
  <c r="D68" i="2"/>
  <c r="C68" i="2"/>
  <c r="K67" i="2"/>
  <c r="J67" i="2"/>
  <c r="I67" i="2"/>
  <c r="H67" i="2"/>
  <c r="G67" i="2"/>
  <c r="F67" i="2"/>
  <c r="E67" i="2"/>
  <c r="D67" i="2"/>
  <c r="K63" i="2"/>
  <c r="J63" i="2"/>
  <c r="I63" i="2"/>
  <c r="H63" i="2"/>
  <c r="G63" i="2"/>
  <c r="F63" i="2"/>
  <c r="E63" i="2"/>
  <c r="D63" i="2"/>
  <c r="C63" i="2"/>
  <c r="K62" i="2"/>
  <c r="J62" i="2"/>
  <c r="I62" i="2"/>
  <c r="H62" i="2"/>
  <c r="G62" i="2"/>
  <c r="F62" i="2"/>
  <c r="E62" i="2"/>
  <c r="D62" i="2"/>
  <c r="K58" i="2"/>
  <c r="J58" i="2"/>
  <c r="I58" i="2"/>
  <c r="H58" i="2"/>
  <c r="G58" i="2"/>
  <c r="F58" i="2"/>
  <c r="E58" i="2"/>
  <c r="D58" i="2"/>
  <c r="C58" i="2"/>
  <c r="K57" i="2"/>
  <c r="J57" i="2"/>
  <c r="I57" i="2"/>
  <c r="H57" i="2"/>
  <c r="G57" i="2"/>
  <c r="F57" i="2"/>
  <c r="E57" i="2"/>
  <c r="D57" i="2"/>
  <c r="K53" i="2"/>
  <c r="J53" i="2"/>
  <c r="I53" i="2"/>
  <c r="H53" i="2"/>
  <c r="G53" i="2"/>
  <c r="F53" i="2"/>
  <c r="E53" i="2"/>
  <c r="D53" i="2"/>
  <c r="C53" i="2"/>
  <c r="K52" i="2"/>
  <c r="J52" i="2"/>
  <c r="I52" i="2"/>
  <c r="H52" i="2"/>
  <c r="G52" i="2"/>
  <c r="F52" i="2"/>
  <c r="E52" i="2"/>
  <c r="D52" i="2"/>
  <c r="K46" i="2"/>
  <c r="J46" i="2"/>
  <c r="I46" i="2"/>
  <c r="H46" i="2"/>
  <c r="G46" i="2"/>
  <c r="F46" i="2"/>
  <c r="E46" i="2"/>
  <c r="D46" i="2"/>
  <c r="C46" i="2"/>
  <c r="K45" i="2"/>
  <c r="J45" i="2"/>
  <c r="I45" i="2"/>
  <c r="H45" i="2"/>
  <c r="G45" i="2"/>
  <c r="F45" i="2"/>
  <c r="E45" i="2"/>
  <c r="D45" i="2"/>
  <c r="K39" i="2"/>
  <c r="K36" i="2" s="1"/>
  <c r="J39" i="2"/>
  <c r="I39" i="2"/>
  <c r="I36" i="2" s="1"/>
  <c r="H39" i="2"/>
  <c r="G39" i="2"/>
  <c r="G36" i="2" s="1"/>
  <c r="F39" i="2"/>
  <c r="E39" i="2"/>
  <c r="E36" i="2" s="1"/>
  <c r="D39" i="2"/>
  <c r="C39" i="2"/>
  <c r="C36" i="2" s="1"/>
  <c r="K38" i="2"/>
  <c r="J38" i="2"/>
  <c r="I38" i="2"/>
  <c r="H38" i="2"/>
  <c r="G38" i="2"/>
  <c r="F38" i="2"/>
  <c r="E38" i="2"/>
  <c r="D38" i="2"/>
  <c r="J36" i="2"/>
  <c r="H36" i="2"/>
  <c r="F36" i="2"/>
  <c r="D36" i="2"/>
  <c r="K34" i="2"/>
  <c r="K11" i="2" s="1"/>
  <c r="J34" i="2"/>
  <c r="J35" i="2" s="1"/>
  <c r="I34" i="2"/>
  <c r="I11" i="2" s="1"/>
  <c r="H34" i="2"/>
  <c r="H35" i="2" s="1"/>
  <c r="G34" i="2"/>
  <c r="G11" i="2" s="1"/>
  <c r="F34" i="2"/>
  <c r="F35" i="2" s="1"/>
  <c r="E34" i="2"/>
  <c r="E11" i="2" s="1"/>
  <c r="E12" i="2" s="1"/>
  <c r="D34" i="2"/>
  <c r="D35" i="2" s="1"/>
  <c r="C34" i="2"/>
  <c r="C11" i="2" s="1"/>
  <c r="K29" i="2"/>
  <c r="J29" i="2"/>
  <c r="I29" i="2"/>
  <c r="H29" i="2"/>
  <c r="G29" i="2"/>
  <c r="F29" i="2"/>
  <c r="E29" i="2"/>
  <c r="D29" i="2"/>
  <c r="C29" i="2"/>
  <c r="K28" i="2"/>
  <c r="J28" i="2"/>
  <c r="I28" i="2"/>
  <c r="H28" i="2"/>
  <c r="G28" i="2"/>
  <c r="F28" i="2"/>
  <c r="E28" i="2"/>
  <c r="D28" i="2"/>
  <c r="K16" i="2"/>
  <c r="J16" i="2"/>
  <c r="I16" i="2"/>
  <c r="H16" i="2"/>
  <c r="G16" i="2"/>
  <c r="F16" i="2"/>
  <c r="E16" i="2"/>
  <c r="D16" i="2"/>
  <c r="C16" i="2"/>
  <c r="K15" i="2"/>
  <c r="J15" i="2"/>
  <c r="I15" i="2"/>
  <c r="H15" i="2"/>
  <c r="G15" i="2"/>
  <c r="F15" i="2"/>
  <c r="E15" i="2"/>
  <c r="D15" i="2"/>
  <c r="J11" i="2"/>
  <c r="J299" i="2" s="1"/>
  <c r="H11" i="2"/>
  <c r="H299" i="2" s="1"/>
  <c r="F11" i="2"/>
  <c r="F299" i="2" s="1"/>
  <c r="D11" i="2"/>
  <c r="D299" i="2" s="1"/>
  <c r="K8" i="2"/>
  <c r="K5" i="2" s="1"/>
  <c r="J8" i="2"/>
  <c r="I8" i="2"/>
  <c r="I5" i="2" s="1"/>
  <c r="H8" i="2"/>
  <c r="G8" i="2"/>
  <c r="G5" i="2" s="1"/>
  <c r="F8" i="2"/>
  <c r="E8" i="2"/>
  <c r="E5" i="2" s="1"/>
  <c r="E6" i="2" s="1"/>
  <c r="D8" i="2"/>
  <c r="C8" i="2"/>
  <c r="C5" i="2" s="1"/>
  <c r="J5" i="2"/>
  <c r="J6" i="2" s="1"/>
  <c r="H5" i="2"/>
  <c r="H6" i="2" s="1"/>
  <c r="F5" i="2"/>
  <c r="D5" i="2"/>
  <c r="D6" i="2" s="1"/>
  <c r="I6" i="2" l="1"/>
  <c r="G6" i="2"/>
  <c r="K6" i="2"/>
  <c r="F6" i="2"/>
  <c r="G12" i="2"/>
  <c r="I12" i="2"/>
  <c r="K12" i="2"/>
  <c r="C299" i="2"/>
  <c r="E299" i="2"/>
  <c r="G299" i="2"/>
  <c r="I299" i="2"/>
  <c r="K299" i="2"/>
  <c r="D12" i="2"/>
  <c r="F12" i="2"/>
  <c r="J12" i="2"/>
  <c r="E35" i="2"/>
  <c r="G35" i="2"/>
  <c r="K35" i="2"/>
  <c r="H12" i="2"/>
  <c r="I35" i="2"/>
</calcChain>
</file>

<file path=xl/sharedStrings.xml><?xml version="1.0" encoding="utf-8"?>
<sst xmlns="http://schemas.openxmlformats.org/spreadsheetml/2006/main" count="536" uniqueCount="150">
  <si>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</si>
  <si>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</si>
  <si>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</si>
  <si>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</si>
  <si>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</si>
  <si>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</si>
  <si>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</si>
  <si>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</si>
  <si>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</si>
  <si>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</si>
  <si>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VI. Инвестиции</t>
  </si>
  <si>
    <t>Инвестиции в основной капитал за счет всех источников финансирования (по местонахождению заказчика) - всего</t>
  </si>
  <si>
    <t>тыс.руб. в ценах соответствующих лет</t>
  </si>
  <si>
    <t>в % к предыдущему году в сопоставимых ценах</t>
  </si>
  <si>
    <t>индекс-дефлятор к предыдущему году</t>
  </si>
  <si>
    <t>в % к предыдущему году</t>
  </si>
  <si>
    <t>Досчет, в т.ч.</t>
  </si>
  <si>
    <t>тыс. рублей</t>
  </si>
  <si>
    <t xml:space="preserve">      Средства на индивидуальное жилищное
      строительство</t>
  </si>
  <si>
    <t xml:space="preserve">      Прочее (малые предприятия без 
      микропредприятий, микропредприятия, 
      неформальная экономика (10-15% в среднем
      по области) и др.)</t>
  </si>
  <si>
    <t>Инвестиции за счет всех источников финансирования (по местонахождению заказчика) по крупным и средним предприятиям и организациям (без субъектов малого предпринимательства и параметров неформальной деятельности, с учетом организаций со средней численностью раб-ов до 15 человек, не являющиеся субъектами малого предпринимательства ) - всего</t>
  </si>
  <si>
    <r>
      <t>в том числе по видам экономической деятельности</t>
    </r>
    <r>
      <rPr>
        <sz val="7"/>
        <rFont val="Arial"/>
        <family val="2"/>
        <charset val="204"/>
      </rPr>
      <t>:</t>
    </r>
  </si>
  <si>
    <t>РАЗДЕЛ A: Сельское, лесное хозяйство, охота, рыболовство и рыбоводство</t>
  </si>
  <si>
    <t>% к предыдущему году в сопоставимых ценах</t>
  </si>
  <si>
    <t>в том числе по объектам капитальных вложений:
наименование частного инвестора с указанием направления капитальных вложений (наиболее крупные капитальные вложения (инвестиционные проекты))</t>
  </si>
  <si>
    <t xml:space="preserve">ООО "АПК"Союз": 2023 г. строительство  фермы для содержания сухостойных коров на 300 голов в с.Кулыги, строительство зерносушильного комплекса; 2024 г. реконструкция помещений для ремонта техники и хранения кормов и зерна, обновление машинно-тракторного парка; 2025 начало реализации масштабного инвест. проекта -строительство нового животноводческого комплекса на 2400 дойных коров, Срок реализации 2025-2028 гг. </t>
  </si>
  <si>
    <t>РАЗДЕЛ B: Добыча полезных ископаемых</t>
  </si>
  <si>
    <t xml:space="preserve">     Индекс физического объема</t>
  </si>
  <si>
    <t>в том числе по объектам капитальных вложений:</t>
  </si>
  <si>
    <t>РАЗДЕЛ С: Обрабатывающие производства</t>
  </si>
  <si>
    <t xml:space="preserve">     10 Производство пищевых продуктов
   </t>
  </si>
  <si>
    <t xml:space="preserve">    11 Производство напитков 
   </t>
  </si>
  <si>
    <t xml:space="preserve">     13 Производство текстильных изделий
     производство</t>
  </si>
  <si>
    <t xml:space="preserve">     14 Производство одежды
</t>
  </si>
  <si>
    <t xml:space="preserve">     15 Производство кожи и изделий из кожи</t>
  </si>
  <si>
    <t xml:space="preserve">     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</si>
  <si>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     17 Производство бумаги и бумажных изделий</t>
  </si>
  <si>
    <t xml:space="preserve">     18 Деятельность полиграфическая и копирование носителей информации</t>
  </si>
  <si>
    <t xml:space="preserve">     20 Производство химических веществ и химических продуктов</t>
  </si>
  <si>
    <t xml:space="preserve">     21 Производство лекарственных средств и материалов, применяемых в медицинских целях</t>
  </si>
  <si>
    <t xml:space="preserve">     22 Производство резиновых и пластмассовых изделий</t>
  </si>
  <si>
    <t xml:space="preserve">     23 Производство прочей неметаллической минеральной продукции</t>
  </si>
  <si>
    <t xml:space="preserve">     24 Производство металлургическое</t>
  </si>
  <si>
    <t xml:space="preserve">     25 Производство готовых металлических изделий, кроме машин и оборудования</t>
  </si>
  <si>
    <t xml:space="preserve">     26 Производство компьютеров, электронных и оптических изделий</t>
  </si>
  <si>
    <t xml:space="preserve">     27 Производство электрического оборудования</t>
  </si>
  <si>
    <t xml:space="preserve">     28 Производство машин и оборудования, не включенных в другие группировки</t>
  </si>
  <si>
    <t xml:space="preserve">     29 Производство автотранспортных средств, прицепов и полуприцепов</t>
  </si>
  <si>
    <t xml:space="preserve">     30 Производство прочих транспортных средств и оборудования</t>
  </si>
  <si>
    <t xml:space="preserve">     31 Производство мебели</t>
  </si>
  <si>
    <t>ООО "Лузалес-Вятка"</t>
  </si>
  <si>
    <t xml:space="preserve">    32 Производство прочих готовых изделий</t>
  </si>
  <si>
    <t xml:space="preserve">    33 Ремонт и монтаж машин и оборудования</t>
  </si>
  <si>
    <t xml:space="preserve">Раздел D Обеспечение электрической энергией, газом и паром; кондиционирование воздуха                                                   </t>
  </si>
  <si>
    <t>Администрация Сосновского городского поселения 2023 г. - ремонт уличного освещения в парке "Победы" в рамках программы "Формирование комфортной городской среды", 2024 г. модернизация уличного освещения (областные)</t>
  </si>
  <si>
    <t>МКП "Коммунальные системы"-2023 г. приобретен экскаватор и погрузчик.</t>
  </si>
  <si>
    <t>Раздел E Водоснабжение; водоотведение, организация сбора и утилизации отходов, деятельность по ликвидации загрязнениЙ</t>
  </si>
  <si>
    <t>МКП "Коммунальные системы" -2023 г. приобретены 3 глубинных насоса, установка для химводоподготовки (умягчения воды), 2024 г. - сетевой насос 1 шт.</t>
  </si>
  <si>
    <t>МУП "Краснополянский водоканал"- 2023 г. установка биологической очистки сточных вод «Евролос ЭКОПРОМ», 2025 г. приобретени спец. машины</t>
  </si>
  <si>
    <t>Администрация Краснополянского городского поселения 2024-капитальный ремонт комплекса очистных сооружений, реконструкция системы водоснабжения (бурение новой скважины), установка пожарных гидрантов (5 шт). 2025 г.- пусконаладочные работы по очистным сооружениям</t>
  </si>
  <si>
    <t>РАЗДЕЛ F: Строительство</t>
  </si>
  <si>
    <t xml:space="preserve">РАЗДЕЛ G: Торговля оптовая и розничная; ремонт автотранспортных средств и мотоциклов </t>
  </si>
  <si>
    <t>ТОСП Вятско-Полянское РАЙПО - реконструкция магазинов и закупка оборудования 2023 г.-  в пгт Красная Поляна, 2024 г. в с. Кулыги, д. Сосмак, 2025 г. - д. Новый Бурец, д. Нижние Шуни, д. Чекашево</t>
  </si>
  <si>
    <t>Сетевые магазины в г. Сосновка и пгт Красная Поляна - ремонт магазинов и закупка торгового оборудования</t>
  </si>
  <si>
    <t xml:space="preserve">РАЗДЕЛ H: Транспортировка и хранение  </t>
  </si>
  <si>
    <t>ФГКУ "Северная звезда" введены мощности производственного назначения</t>
  </si>
  <si>
    <t>РАЗДЕЛ I: Деятельность гостиниц и предприятий общественного питания</t>
  </si>
  <si>
    <t>ТОСП КОГАУ "Центр отдыха и оздоровления детей" "Вятские каникулы" - лагерь "Солнечный": 2023 г.установлена охранная сигнализация, приобретено водоочистительное оборудование, блок - контейнер для сторожей, автомобиль УАЗ Патриот; 2024 г установка пожарной сигнализации и системы оповещения о пожаре; 2025-2028 гг обновление мебели (шкафы, кровати, столы и т.д.)</t>
  </si>
  <si>
    <t>РАЗДЕЛ J: Деятельность в области информации и связи</t>
  </si>
  <si>
    <t>РАЗДЕЛ K: Деятельность финансовая и страховая</t>
  </si>
  <si>
    <t xml:space="preserve">РАЗДЕЛ L: Деятельность по операциям с недвижимым имуществом                                                                                   </t>
  </si>
  <si>
    <t xml:space="preserve">РАЗДЕЛ M: Деятельность профессиональная, научная и техническая    </t>
  </si>
  <si>
    <t>РАЗДЕЛ N: Деятельность административная и сопутствующие дополнительные услуги</t>
  </si>
  <si>
    <t xml:space="preserve">Администрации поселений: благоустройство поселения в рамках программы "Формирование комфортной гор. среды" 2023 г. - Администрация Усть-Люгинского сельского поселения - обустройство площади Победы, Администрация Сосновского гор. поселения - обустройство пешеходной зоны. 2024 г. Администрации Сосновского городского поселения - благоустройство пешеходной зоны и дворовой территории, 2025 г. Администрации Сосновского городского поселения - благоустройство пешеходных зон по ул. Октябрьская и ул. Комсомольская. </t>
  </si>
  <si>
    <t>РАЗДЕЛ O : Государственное управление и обеспечение военной безопасности; обязательное социальное обеспечение</t>
  </si>
  <si>
    <t>Администрации сельских поселений: 2023 г. Администрация Среднешунского поселения  - приобретена пожарная автоцистерна, принтер МФУ 1 шт. (1088 т.р); Администрация Ершовского снльского поселения принтер МФУ (59 т.р), Администрация Краснополянского городского поселения - принтер, пожарные  пирсы и водопроводные резервуары  (3154 т. р.)</t>
  </si>
  <si>
    <t>Администрация Среднетойменского сельского поселения 2024 г. - устройство пожарных пирсов (1554,4), водонапорные резервуары 2 ед (986,7), пожарные гидранты 622,8, 2025 г. -устройство детской площадки в рамках ППМИ (всего 1636,6; обл 1132,6, местн 504), реставрация памятника (1409 обл)</t>
  </si>
  <si>
    <t>Администрация Старопинигерского сельского поселения 2024 г. -детская игровая спортивная площадка в рамках ППМИ</t>
  </si>
  <si>
    <t>Администрация Кулыжского сельского поскления  2025 устройство пожарного пирса</t>
  </si>
  <si>
    <t>Администрация Среднешунского сельского поселения 2024 г. - оборудование для спортивной площадки</t>
  </si>
  <si>
    <t xml:space="preserve">Администрация Краснополянского городского поселения 2024 г.- покупка принтера </t>
  </si>
  <si>
    <t>РАЗДЕЛ P: Образование</t>
  </si>
  <si>
    <t>Детские дошкольные учреждения и учреждения дополнительного образования района: 2023 ДЮСШ спорт инвентарь (361), Д/С Калинка и Улыбка компьютерная техника и системы оповещения (520), 2024 г. -"Улыбка" ремонт системы отопления, ДЮСШ спорт инвентарь,</t>
  </si>
  <si>
    <t>В рамках Федеральный проект "Современная школа" точки роста 2023 г. -  МКУ СОШ д. Чекашево, МКОУ СОШ с. Слудка,  МКУ ООШ д. Средняя Тойма, МКУ ООШ с. Ершовка, 2024 г. -  МКУ ООШ д.Дым-Дым-Омга (2195). В рамках проекта "Цифровая образовательная среда" в 2024 г. МКОУСОШ д. Чекашево  (4164) и МКОУООШ с. Ершовка (3154) поступили ноутбуки, проекторы, многофункциональные принтеры, видеокамеры, телевизоры.</t>
  </si>
  <si>
    <t>Школы: 2023 г учебная литература, телевизоры, водонагреватели, школьная мебель, электрическая плита, госсимволика и т.д. 2024 г.- МКОУ лицей пгт Красная Поляна (919 учебная литература, проекторы 3 шт., спорт инвентарь, мебель), МКОУ СОШ с.Слудка (356, учебная литература, проектор 1 шт, принтер 1 шт), МКОУ ООШ дер Средняя тойма (301,8 учебная литература), МКОУ СОШ дер. Средние Шуни (150), МКОУ СОШ пос.Усть-Люга (224), МКОУ СОШ с. Кулыги (217,7), МКОУ ООШ г. Сосновка -(234 учебная литература), МКОУ гимназия г.Сосновка (1192 принтеры, учебная литература, телевизор)</t>
  </si>
  <si>
    <t xml:space="preserve">МКОУ ООШ г. Сосновка 2023 г. сделан теплай переход, ремонт столовой, оборудование в столовую; </t>
  </si>
  <si>
    <t>КОГПОАУ "Сосновский судостроительный техникум" 2024 г. компьютеры и хоз. инвентарь</t>
  </si>
  <si>
    <t>РАЗДЕЛ Q: Деятельность в области здравоохранения и социальных услуг</t>
  </si>
  <si>
    <t>КОГБУЗ "Вятскополянская центральная районная больница" - 2023 г. медицинское оборудования в больницу г Сосновка ( 4012) и пгт Красная Поляна (10611), 2024 г. мед оборудование в больницу г Сосновка (5751) и пгт Красная Поляна (1291), в 2025 г.  мед оборудование в больницу г Сосновка (9000) и пгт Красная Поляна (26000).</t>
  </si>
  <si>
    <t>ТОСП КОГАУСО «Межрайонный комплексный центр социального обслуживания населения в Вятскополянском районе» в г.Сосновка -  2023 г- приобретены мясорубка и шкаф, 2024 г. -  установка системаы 112, мебель в геронтологическое отделение,  2025 г.-2028 г. закупка мебели для геронтологического отделения</t>
  </si>
  <si>
    <t>КОГБУ для детей-сирот "ЦПД г. Сосновки Вятскополянского района" 2024 г. установка пожарной сигнализации (2688), закупка автобуса (724), прочее (304 - мед, оборудование, аудио система, стиральные машины, орг. техника), 2025 г. - установка пожарной сигнализации</t>
  </si>
  <si>
    <t xml:space="preserve">РАЗДЕЛ R: Деятельность в области культуры, спорта, организации досуга и развлечений     </t>
  </si>
  <si>
    <t>МБУК ДК "Судостроитель"  2023 г  кресла для зрительного зала 140 шт., 2024 г.- кресла в зрительный зал (300), световое оборудование, 2025 г - прочее (377 орг. техника, мебель, звуковое и световое оборудование), создание "Отличное место" (1607 мебель, орг техника)</t>
  </si>
  <si>
    <t>Администрация Краснополянского городского поселения 2024 г .создание "Отличное место" (закупка мебели, орг техники)</t>
  </si>
  <si>
    <t>Администрация Кулыжского сельского поселения 2024 г.- устройство детской площадки в рамках ППМИ, 2025 устройство спортивной площадки в рамках ППМИ</t>
  </si>
  <si>
    <t xml:space="preserve">МБУК "Вятскополянский районный организационно-методический центр" 2024 г-  отопительный котел, 2025 г. - музыкальное оборудование (субсидия из обл. бюджета) </t>
  </si>
  <si>
    <t>МКУК "Вятскополянская РЦБС" 2023 г. оздание модельной библиотеки в КРП (компьютерная техника, мебель, информационный киоск), 2025 г. пополнение книжного фонда</t>
  </si>
  <si>
    <t>МБУ ДО СШ "Витязь" приобретение спортивного инвентаря и экипировки</t>
  </si>
  <si>
    <t>РАЗДЕЛ S : Предоставление прочих видов услуг</t>
  </si>
  <si>
    <t>Объем инвестиций в основной капитал по источникам финансирования без субъектов малого предпринимательства и параметров неформальной деятельности:</t>
  </si>
  <si>
    <t>Объем инвестиций в основной капитал, финансируемых за счет собственных средств организаций, из них:</t>
  </si>
  <si>
    <t xml:space="preserve">           прибыль</t>
  </si>
  <si>
    <t xml:space="preserve">           амортизация</t>
  </si>
  <si>
    <t xml:space="preserve">           прочие собственные средства</t>
  </si>
  <si>
    <t>Объем инвестиций в основной капитал, финансируемых за счет привлеченных средств, из них:</t>
  </si>
  <si>
    <t xml:space="preserve">           кредиты банков</t>
  </si>
  <si>
    <t xml:space="preserve">           заемные средства других организаций</t>
  </si>
  <si>
    <t xml:space="preserve">           бюджетные средства, в том числе:</t>
  </si>
  <si>
    <t xml:space="preserve">                        из федерального бюджета</t>
  </si>
  <si>
    <t xml:space="preserve">                        из бюджетов субъектов федерации</t>
  </si>
  <si>
    <t xml:space="preserve">                        из местного бюджета</t>
  </si>
  <si>
    <t xml:space="preserve">           средства внебюджетных фондов</t>
  </si>
  <si>
    <t xml:space="preserve">           прочие  </t>
  </si>
  <si>
    <t xml:space="preserve">                в том числе: средства от эмиссии акций </t>
  </si>
  <si>
    <t>Из общего объема инвестиций в основной капитал инвестиции организаций государственной формы собственности за счет всех источников финансирования - всего</t>
  </si>
  <si>
    <t>в действующих ценах каждого года</t>
  </si>
  <si>
    <t>в том числе:</t>
  </si>
  <si>
    <t xml:space="preserve">           федеральной формы собственности</t>
  </si>
  <si>
    <t xml:space="preserve">           областной формы собственности</t>
  </si>
  <si>
    <t>Из общего объема инвестиций в основной капитал инвестиции организаций муниципальной формы собственности за счет всех источников финансирования - всего</t>
  </si>
  <si>
    <t xml:space="preserve">           доля муниципального сектора в общем
           объеме инвестиций в основной капитал</t>
  </si>
  <si>
    <t>%</t>
  </si>
  <si>
    <t>Ввод в действие мощностей:</t>
  </si>
  <si>
    <t xml:space="preserve">           производственного назначения:</t>
  </si>
  <si>
    <t>в соответствующих единицах измерения (в натуральных показателях)</t>
  </si>
  <si>
    <t xml:space="preserve">           указать перечень введенных мощностей</t>
  </si>
  <si>
    <t>Транспорт</t>
  </si>
  <si>
    <t>ед.</t>
  </si>
  <si>
    <t>IT оборудование, МФУ</t>
  </si>
  <si>
    <t>Здания и сооружения</t>
  </si>
  <si>
    <t>Персональные компьютеры/ноутбуки</t>
  </si>
  <si>
    <t>Пожарная сигнализация</t>
  </si>
  <si>
    <t>Прочее оборудование</t>
  </si>
  <si>
    <t>Производственный инвентарь</t>
  </si>
  <si>
    <t>Биологическая очистка сточных вод «Евролос ЭКОПРОМ»</t>
  </si>
  <si>
    <t>Система 112</t>
  </si>
  <si>
    <t>Скважина на воду ул. Сосновая пгт Красная Поляна</t>
  </si>
  <si>
    <t xml:space="preserve">           непроизводственного назначения</t>
  </si>
  <si>
    <t>ИЖС</t>
  </si>
  <si>
    <t>тыс.кв.м.</t>
  </si>
  <si>
    <t>Детская площадка</t>
  </si>
  <si>
    <t>шт.</t>
  </si>
  <si>
    <t>Цифровой микроскоп</t>
  </si>
  <si>
    <t>Наборы по робототехнике</t>
  </si>
  <si>
    <t>Мебель</t>
  </si>
  <si>
    <t>Наборы по закреплению изучаемых тем, наборы ОГЭ</t>
  </si>
  <si>
    <t>Телевизоры</t>
  </si>
  <si>
    <t>Интерактивная доска</t>
  </si>
  <si>
    <t>Информационный киоск</t>
  </si>
  <si>
    <t>Многофункциональная спортивная площадка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</si>
</sst>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8.25"/>
      <color rgb="FF000000"/>
      <name val="Microsoft Sans Serif"/>
    </font>
    <font>
      <sz val="8.25"/>
      <name val="Tahoma"/>
    </font>
    <font>
      <sz val="7"/>
      <name val="Arial"/>
    </font>
    <font>
      <i/>
      <sz val="8"/>
      <name val="Arial"/>
    </font>
    <font>
      <b/>
      <sz val="8"/>
      <name val="Arial"/>
    </font>
    <font>
      <sz val="8"/>
      <name val="Arial"/>
    </font>
    <font>
      <b/>
      <sz val="7"/>
      <name val="Arial"/>
    </font>
    <font>
      <i/>
      <sz val="7"/>
      <name val="Arial"/>
    </font>
    <font>
      <i/>
      <u/>
      <sz val="7"/>
      <name val="Arial"/>
    </font>
    <font>
      <sz val="7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theme="0"/>
      </patternFill>
    </fill>
    <fill>
      <patternFill patternType="solid">
        <fgColor theme="0" tint="-0.249977111117893"/>
        <bgColor indexed="65"/>
      </patternFill>
    </fill>
    <fill>
      <patternFill patternType="solid">
        <fgColor rgb="FFFFFFFF"/>
      </patternFill>
    </fill>
    <fill>
      <patternFill patternType="solid">
        <fgColor theme="8" tint="0.59999389629810485"/>
        <bgColor indexed="65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protection locked="0"/>
    </xf>
  </cellStyleXfs>
  <cellXfs count="143">
    <xf numFmtId="0" fontId="0" fillId="0" borderId="0" xfId="0" applyFont="1">
      <protection locked="0"/>
    </xf>
    <xf numFmtId="0" fontId="1" fillId="0" borderId="0" xfId="0" applyFont="1" applyAlignment="1">
      <alignment vertical="top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Protection="1"/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2" fontId="5" fillId="0" borderId="0" xfId="0" applyNumberFormat="1" applyFont="1" applyAlignment="1" applyProtection="1">
      <alignment horizontal="left" vertical="center"/>
    </xf>
    <xf numFmtId="2" fontId="2" fillId="0" borderId="0" xfId="0" applyNumberFormat="1" applyFont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2" fillId="0" borderId="0" xfId="0" applyFont="1" applyProtection="1"/>
    <xf numFmtId="0" fontId="5" fillId="0" borderId="0" xfId="0" applyFont="1" applyProtection="1"/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left" vertical="center" wrapText="1"/>
    </xf>
    <xf numFmtId="0" fontId="7" fillId="0" borderId="7" xfId="0" applyFont="1" applyBorder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top"/>
    </xf>
    <xf numFmtId="164" fontId="5" fillId="0" borderId="0" xfId="0" applyNumberFormat="1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4" fontId="5" fillId="0" borderId="0" xfId="0" applyNumberFormat="1" applyFont="1" applyAlignment="1" applyProtection="1">
      <alignment horizontal="center" vertical="top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left" vertical="center" wrapText="1"/>
    </xf>
    <xf numFmtId="0" fontId="7" fillId="4" borderId="7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1" fillId="4" borderId="0" xfId="0" applyFont="1" applyFill="1" applyAlignment="1">
      <alignment vertical="top"/>
      <protection locked="0"/>
    </xf>
    <xf numFmtId="0" fontId="6" fillId="4" borderId="4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left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7" fillId="4" borderId="6" xfId="0" applyFont="1" applyFill="1" applyBorder="1" applyAlignment="1" applyProtection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vertical="center"/>
    </xf>
    <xf numFmtId="0" fontId="5" fillId="0" borderId="17" xfId="0" applyFont="1" applyBorder="1" applyAlignment="1" applyProtection="1">
      <alignment vertical="center" wrapText="1"/>
    </xf>
    <xf numFmtId="2" fontId="4" fillId="2" borderId="13" xfId="0" applyNumberFormat="1" applyFont="1" applyFill="1" applyBorder="1" applyAlignment="1" applyProtection="1">
      <alignment horizontal="center" vertical="top"/>
    </xf>
    <xf numFmtId="2" fontId="4" fillId="2" borderId="14" xfId="0" applyNumberFormat="1" applyFont="1" applyFill="1" applyBorder="1" applyAlignment="1" applyProtection="1">
      <alignment horizontal="center" vertical="top"/>
    </xf>
    <xf numFmtId="2" fontId="4" fillId="2" borderId="15" xfId="0" applyNumberFormat="1" applyFont="1" applyFill="1" applyBorder="1" applyAlignment="1" applyProtection="1">
      <alignment horizontal="center" vertical="top"/>
    </xf>
    <xf numFmtId="2" fontId="4" fillId="5" borderId="13" xfId="0" applyNumberFormat="1" applyFont="1" applyFill="1" applyBorder="1" applyAlignment="1" applyProtection="1">
      <alignment horizontal="center" vertical="top"/>
    </xf>
    <xf numFmtId="2" fontId="4" fillId="2" borderId="18" xfId="0" applyNumberFormat="1" applyFont="1" applyFill="1" applyBorder="1" applyAlignment="1" applyProtection="1">
      <alignment horizontal="center" vertical="top"/>
    </xf>
    <xf numFmtId="2" fontId="4" fillId="2" borderId="19" xfId="0" applyNumberFormat="1" applyFont="1" applyFill="1" applyBorder="1" applyAlignment="1" applyProtection="1">
      <alignment horizontal="center" vertical="top"/>
    </xf>
    <xf numFmtId="2" fontId="4" fillId="2" borderId="20" xfId="0" applyNumberFormat="1" applyFont="1" applyFill="1" applyBorder="1" applyAlignment="1" applyProtection="1">
      <alignment horizontal="center" vertical="top"/>
    </xf>
    <xf numFmtId="2" fontId="4" fillId="2" borderId="21" xfId="0" applyNumberFormat="1" applyFont="1" applyFill="1" applyBorder="1" applyAlignment="1" applyProtection="1">
      <alignment horizontal="center" vertical="top"/>
    </xf>
    <xf numFmtId="2" fontId="4" fillId="2" borderId="22" xfId="0" applyNumberFormat="1" applyFont="1" applyFill="1" applyBorder="1" applyAlignment="1" applyProtection="1">
      <alignment horizontal="center" vertical="top"/>
    </xf>
    <xf numFmtId="2" fontId="4" fillId="2" borderId="23" xfId="0" applyNumberFormat="1" applyFont="1" applyFill="1" applyBorder="1" applyAlignment="1" applyProtection="1">
      <alignment horizontal="center" vertical="top"/>
    </xf>
    <xf numFmtId="2" fontId="5" fillId="0" borderId="24" xfId="0" applyNumberFormat="1" applyFont="1" applyBorder="1" applyAlignment="1" applyProtection="1">
      <alignment horizontal="center" vertical="top"/>
    </xf>
    <xf numFmtId="2" fontId="5" fillId="0" borderId="25" xfId="0" applyNumberFormat="1" applyFont="1" applyBorder="1" applyAlignment="1" applyProtection="1">
      <alignment horizontal="center" vertical="top"/>
    </xf>
    <xf numFmtId="2" fontId="5" fillId="0" borderId="26" xfId="0" applyNumberFormat="1" applyFont="1" applyBorder="1" applyAlignment="1" applyProtection="1">
      <alignment horizontal="center" vertical="top"/>
    </xf>
    <xf numFmtId="2" fontId="5" fillId="0" borderId="27" xfId="0" applyNumberFormat="1" applyFont="1" applyBorder="1" applyAlignment="1" applyProtection="1">
      <alignment horizontal="center" vertical="top"/>
    </xf>
    <xf numFmtId="2" fontId="5" fillId="0" borderId="21" xfId="0" applyNumberFormat="1" applyFont="1" applyBorder="1" applyAlignment="1" applyProtection="1">
      <alignment horizontal="center" vertical="top"/>
    </xf>
    <xf numFmtId="2" fontId="5" fillId="0" borderId="23" xfId="0" applyNumberFormat="1" applyFont="1" applyBorder="1" applyAlignment="1" applyProtection="1">
      <alignment horizontal="center" vertical="top"/>
    </xf>
    <xf numFmtId="2" fontId="5" fillId="0" borderId="28" xfId="0" applyNumberFormat="1" applyFont="1" applyBorder="1" applyAlignment="1" applyProtection="1">
      <alignment horizontal="center" vertical="top"/>
    </xf>
    <xf numFmtId="2" fontId="5" fillId="0" borderId="29" xfId="0" applyNumberFormat="1" applyFont="1" applyBorder="1" applyAlignment="1" applyProtection="1">
      <alignment horizontal="center" vertical="top"/>
    </xf>
    <xf numFmtId="2" fontId="5" fillId="0" borderId="30" xfId="0" applyNumberFormat="1" applyFont="1" applyBorder="1" applyAlignment="1" applyProtection="1">
      <alignment horizontal="center" vertical="top"/>
    </xf>
    <xf numFmtId="2" fontId="5" fillId="0" borderId="15" xfId="0" applyNumberFormat="1" applyFont="1" applyBorder="1" applyAlignment="1" applyProtection="1">
      <alignment horizontal="center" vertical="top"/>
    </xf>
    <xf numFmtId="2" fontId="5" fillId="0" borderId="13" xfId="0" applyNumberFormat="1" applyFont="1" applyBorder="1" applyAlignment="1" applyProtection="1">
      <alignment horizontal="center" vertical="top"/>
    </xf>
    <xf numFmtId="2" fontId="5" fillId="0" borderId="31" xfId="0" applyNumberFormat="1" applyFont="1" applyBorder="1" applyAlignment="1" applyProtection="1">
      <alignment horizontal="center" vertical="top"/>
    </xf>
    <xf numFmtId="2" fontId="5" fillId="0" borderId="32" xfId="0" applyNumberFormat="1" applyFont="1" applyBorder="1" applyAlignment="1" applyProtection="1">
      <alignment horizontal="center" vertical="top"/>
    </xf>
    <xf numFmtId="2" fontId="5" fillId="0" borderId="33" xfId="0" applyNumberFormat="1" applyFont="1" applyBorder="1" applyAlignment="1" applyProtection="1">
      <alignment horizontal="center" vertical="top"/>
    </xf>
    <xf numFmtId="2" fontId="5" fillId="0" borderId="22" xfId="0" applyNumberFormat="1" applyFont="1" applyBorder="1" applyAlignment="1" applyProtection="1">
      <alignment horizontal="center" vertical="top"/>
    </xf>
    <xf numFmtId="2" fontId="5" fillId="4" borderId="13" xfId="0" applyNumberFormat="1" applyFont="1" applyFill="1" applyBorder="1" applyAlignment="1" applyProtection="1">
      <alignment horizontal="center" vertical="top"/>
    </xf>
    <xf numFmtId="2" fontId="5" fillId="4" borderId="14" xfId="0" applyNumberFormat="1" applyFont="1" applyFill="1" applyBorder="1" applyAlignment="1" applyProtection="1">
      <alignment horizontal="center" vertical="top"/>
    </xf>
    <xf numFmtId="2" fontId="5" fillId="4" borderId="15" xfId="0" applyNumberFormat="1" applyFont="1" applyFill="1" applyBorder="1" applyAlignment="1" applyProtection="1">
      <alignment horizontal="center" vertical="top"/>
    </xf>
    <xf numFmtId="2" fontId="5" fillId="4" borderId="30" xfId="0" applyNumberFormat="1" applyFont="1" applyFill="1" applyBorder="1" applyAlignment="1" applyProtection="1">
      <alignment horizontal="center" vertical="top"/>
    </xf>
    <xf numFmtId="2" fontId="5" fillId="4" borderId="28" xfId="0" applyNumberFormat="1" applyFont="1" applyFill="1" applyBorder="1" applyAlignment="1" applyProtection="1">
      <alignment horizontal="center" vertical="top"/>
    </xf>
    <xf numFmtId="2" fontId="5" fillId="4" borderId="29" xfId="0" applyNumberFormat="1" applyFont="1" applyFill="1" applyBorder="1" applyAlignment="1" applyProtection="1">
      <alignment horizontal="center" vertical="top"/>
    </xf>
    <xf numFmtId="2" fontId="5" fillId="4" borderId="20" xfId="0" applyNumberFormat="1" applyFont="1" applyFill="1" applyBorder="1" applyAlignment="1" applyProtection="1">
      <alignment horizontal="center" vertical="top"/>
    </xf>
    <xf numFmtId="2" fontId="5" fillId="4" borderId="18" xfId="0" applyNumberFormat="1" applyFont="1" applyFill="1" applyBorder="1" applyAlignment="1" applyProtection="1">
      <alignment horizontal="center" vertical="top"/>
    </xf>
    <xf numFmtId="2" fontId="5" fillId="4" borderId="19" xfId="0" applyNumberFormat="1" applyFont="1" applyFill="1" applyBorder="1" applyAlignment="1" applyProtection="1">
      <alignment horizontal="center" vertical="top"/>
    </xf>
    <xf numFmtId="2" fontId="5" fillId="4" borderId="28" xfId="0" applyNumberFormat="1" applyFont="1" applyFill="1" applyBorder="1" applyAlignment="1" applyProtection="1">
      <alignment horizontal="center" vertical="top" wrapText="1"/>
    </xf>
    <xf numFmtId="2" fontId="5" fillId="4" borderId="29" xfId="0" applyNumberFormat="1" applyFont="1" applyFill="1" applyBorder="1" applyAlignment="1" applyProtection="1">
      <alignment horizontal="center" vertical="top" wrapText="1"/>
    </xf>
    <xf numFmtId="2" fontId="5" fillId="4" borderId="30" xfId="0" applyNumberFormat="1" applyFont="1" applyFill="1" applyBorder="1" applyAlignment="1" applyProtection="1">
      <alignment horizontal="center" vertical="top" wrapText="1"/>
    </xf>
    <xf numFmtId="2" fontId="3" fillId="6" borderId="8" xfId="0" applyNumberFormat="1" applyFont="1" applyFill="1" applyBorder="1" applyAlignment="1" applyProtection="1">
      <alignment horizontal="center" vertical="center"/>
    </xf>
    <xf numFmtId="2" fontId="4" fillId="3" borderId="20" xfId="0" applyNumberFormat="1" applyFont="1" applyFill="1" applyBorder="1" applyAlignment="1" applyProtection="1">
      <alignment horizontal="center" vertical="top"/>
    </xf>
    <xf numFmtId="2" fontId="5" fillId="7" borderId="28" xfId="0" applyNumberFormat="1" applyFont="1" applyFill="1" applyBorder="1" applyAlignment="1" applyProtection="1">
      <alignment horizontal="center" vertical="top"/>
    </xf>
    <xf numFmtId="2" fontId="3" fillId="4" borderId="8" xfId="0" applyNumberFormat="1" applyFont="1" applyFill="1" applyBorder="1" applyAlignment="1" applyProtection="1">
      <alignment horizontal="center" vertical="center" wrapText="1"/>
    </xf>
    <xf numFmtId="2" fontId="3" fillId="3" borderId="13" xfId="0" applyNumberFormat="1" applyFont="1" applyFill="1" applyBorder="1" applyAlignment="1" applyProtection="1">
      <alignment horizontal="center" vertical="top"/>
    </xf>
    <xf numFmtId="2" fontId="3" fillId="3" borderId="14" xfId="0" applyNumberFormat="1" applyFont="1" applyFill="1" applyBorder="1" applyAlignment="1" applyProtection="1">
      <alignment horizontal="center" vertical="top"/>
    </xf>
    <xf numFmtId="2" fontId="3" fillId="3" borderId="15" xfId="0" applyNumberFormat="1" applyFont="1" applyFill="1" applyBorder="1" applyAlignment="1" applyProtection="1">
      <alignment horizontal="center" vertical="top"/>
    </xf>
    <xf numFmtId="2" fontId="3" fillId="3" borderId="20" xfId="0" applyNumberFormat="1" applyFont="1" applyFill="1" applyBorder="1" applyAlignment="1" applyProtection="1">
      <alignment horizontal="center" vertical="top"/>
    </xf>
    <xf numFmtId="2" fontId="3" fillId="3" borderId="18" xfId="0" applyNumberFormat="1" applyFont="1" applyFill="1" applyBorder="1" applyAlignment="1" applyProtection="1">
      <alignment horizontal="center" vertical="top"/>
    </xf>
    <xf numFmtId="2" fontId="3" fillId="3" borderId="19" xfId="0" applyNumberFormat="1" applyFont="1" applyFill="1" applyBorder="1" applyAlignment="1" applyProtection="1">
      <alignment horizontal="center" vertical="top"/>
    </xf>
    <xf numFmtId="2" fontId="3" fillId="6" borderId="11" xfId="0" applyNumberFormat="1" applyFont="1" applyFill="1" applyBorder="1" applyAlignment="1" applyProtection="1">
      <alignment horizontal="center" vertical="center"/>
    </xf>
    <xf numFmtId="2" fontId="5" fillId="3" borderId="15" xfId="0" applyNumberFormat="1" applyFont="1" applyFill="1" applyBorder="1" applyAlignment="1" applyProtection="1">
      <alignment horizontal="center" vertical="top"/>
    </xf>
    <xf numFmtId="2" fontId="5" fillId="3" borderId="13" xfId="0" applyNumberFormat="1" applyFont="1" applyFill="1" applyBorder="1" applyAlignment="1" applyProtection="1">
      <alignment horizontal="center" vertical="top"/>
    </xf>
    <xf numFmtId="2" fontId="5" fillId="3" borderId="30" xfId="0" applyNumberFormat="1" applyFont="1" applyFill="1" applyBorder="1" applyAlignment="1" applyProtection="1">
      <alignment horizontal="center" vertical="top"/>
    </xf>
    <xf numFmtId="2" fontId="5" fillId="3" borderId="28" xfId="0" applyNumberFormat="1" applyFont="1" applyFill="1" applyBorder="1" applyAlignment="1" applyProtection="1">
      <alignment horizontal="center" vertical="top"/>
    </xf>
    <xf numFmtId="2" fontId="5" fillId="3" borderId="29" xfId="0" applyNumberFormat="1" applyFont="1" applyFill="1" applyBorder="1" applyAlignment="1" applyProtection="1">
      <alignment horizontal="center" vertical="top"/>
    </xf>
    <xf numFmtId="2" fontId="5" fillId="3" borderId="20" xfId="0" applyNumberFormat="1" applyFont="1" applyFill="1" applyBorder="1" applyAlignment="1" applyProtection="1">
      <alignment horizontal="center" vertical="top"/>
    </xf>
    <xf numFmtId="2" fontId="5" fillId="3" borderId="18" xfId="0" applyNumberFormat="1" applyFont="1" applyFill="1" applyBorder="1" applyAlignment="1" applyProtection="1">
      <alignment horizontal="center" vertical="top"/>
    </xf>
    <xf numFmtId="2" fontId="5" fillId="3" borderId="19" xfId="0" applyNumberFormat="1" applyFont="1" applyFill="1" applyBorder="1" applyAlignment="1" applyProtection="1">
      <alignment horizontal="center" vertical="top"/>
    </xf>
    <xf numFmtId="2" fontId="5" fillId="3" borderId="33" xfId="0" applyNumberFormat="1" applyFont="1" applyFill="1" applyBorder="1" applyAlignment="1" applyProtection="1">
      <alignment horizontal="center" vertical="top"/>
    </xf>
    <xf numFmtId="2" fontId="3" fillId="6" borderId="34" xfId="0" applyNumberFormat="1" applyFont="1" applyFill="1" applyBorder="1" applyAlignment="1" applyProtection="1">
      <alignment horizontal="center" vertical="center"/>
    </xf>
    <xf numFmtId="2" fontId="3" fillId="4" borderId="8" xfId="0" applyNumberFormat="1" applyFont="1" applyFill="1" applyBorder="1" applyAlignment="1" applyProtection="1">
      <alignment horizontal="center" vertical="center"/>
    </xf>
    <xf numFmtId="2" fontId="5" fillId="3" borderId="28" xfId="0" applyNumberFormat="1" applyFont="1" applyFill="1" applyBorder="1" applyAlignment="1" applyProtection="1">
      <alignment horizontal="center" vertical="top" wrapText="1"/>
    </xf>
    <xf numFmtId="2" fontId="5" fillId="3" borderId="29" xfId="0" applyNumberFormat="1" applyFont="1" applyFill="1" applyBorder="1" applyAlignment="1" applyProtection="1">
      <alignment horizontal="center" vertical="top" wrapText="1"/>
    </xf>
    <xf numFmtId="2" fontId="5" fillId="3" borderId="30" xfId="0" applyNumberFormat="1" applyFont="1" applyFill="1" applyBorder="1" applyAlignment="1" applyProtection="1">
      <alignment horizontal="center" vertical="top" wrapText="1"/>
    </xf>
    <xf numFmtId="2" fontId="5" fillId="3" borderId="18" xfId="0" applyNumberFormat="1" applyFont="1" applyFill="1" applyBorder="1" applyAlignment="1" applyProtection="1">
      <alignment horizontal="center" vertical="top" wrapText="1"/>
    </xf>
    <xf numFmtId="2" fontId="5" fillId="3" borderId="19" xfId="0" applyNumberFormat="1" applyFont="1" applyFill="1" applyBorder="1" applyAlignment="1" applyProtection="1">
      <alignment horizontal="center" vertical="top" wrapText="1"/>
    </xf>
    <xf numFmtId="2" fontId="5" fillId="3" borderId="20" xfId="0" applyNumberFormat="1" applyFont="1" applyFill="1" applyBorder="1" applyAlignment="1" applyProtection="1">
      <alignment horizontal="center" vertical="top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7" fillId="0" borderId="4" xfId="0" applyFont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5" fillId="0" borderId="36" xfId="0" applyFont="1" applyBorder="1" applyAlignment="1" applyProtection="1">
      <alignment horizontal="center" vertical="center" wrapText="1"/>
    </xf>
    <xf numFmtId="0" fontId="5" fillId="0" borderId="37" xfId="0" applyFont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7" fillId="0" borderId="38" xfId="0" applyFont="1" applyBorder="1" applyAlignment="1" applyProtection="1">
      <alignment horizontal="left" vertical="center" wrapText="1"/>
    </xf>
    <xf numFmtId="0" fontId="5" fillId="6" borderId="9" xfId="0" applyFont="1" applyFill="1" applyBorder="1" applyAlignment="1" applyProtection="1">
      <alignment horizontal="center" vertical="center" wrapText="1"/>
    </xf>
    <xf numFmtId="0" fontId="5" fillId="6" borderId="35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0" fontId="5" fillId="0" borderId="29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left" vertical="center" wrapText="1"/>
    </xf>
    <xf numFmtId="0" fontId="5" fillId="0" borderId="30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29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0"/>
  <sheetViews>
    <sheetView tabSelected="1" zoomScale="112" workbookViewId="0">
      <pane ySplit="3" topLeftCell="A4" activePane="bottomLeft" state="frozen"/>
      <selection pane="bottomLeft" sqref="A1:A3"/>
    </sheetView>
  </sheetViews>
  <sheetFormatPr defaultRowHeight="11.25" customHeight="1" x14ac:dyDescent="0.2"/>
  <cols>
    <col min="1" max="1" width="42" style="15" customWidth="1"/>
    <col min="2" max="2" width="31.83203125" style="16" customWidth="1"/>
    <col min="3" max="3" width="11.6640625" style="31" customWidth="1"/>
    <col min="4" max="4" width="12" style="31" customWidth="1"/>
    <col min="5" max="5" width="12.33203125" style="31" customWidth="1"/>
    <col min="6" max="7" width="11.5" style="31" customWidth="1"/>
    <col min="8" max="9" width="11.6640625" style="31" customWidth="1"/>
    <col min="10" max="11" width="12" style="31" customWidth="1"/>
    <col min="12" max="12" width="26.83203125" style="17" customWidth="1"/>
  </cols>
  <sheetData>
    <row r="1" spans="1:12" s="1" customFormat="1" ht="11.25" customHeight="1" x14ac:dyDescent="0.15">
      <c r="A1" s="142" t="s">
        <v>2</v>
      </c>
      <c r="B1" s="136" t="s">
        <v>3</v>
      </c>
      <c r="C1" s="45" t="s">
        <v>4</v>
      </c>
      <c r="D1" s="46" t="s">
        <v>4</v>
      </c>
      <c r="E1" s="47" t="s">
        <v>5</v>
      </c>
      <c r="F1" s="139" t="s">
        <v>6</v>
      </c>
      <c r="G1" s="140"/>
      <c r="H1" s="140"/>
      <c r="I1" s="140"/>
      <c r="J1" s="140"/>
      <c r="K1" s="141"/>
      <c r="L1" s="126" t="s">
        <v>7</v>
      </c>
    </row>
    <row r="2" spans="1:12" s="1" customFormat="1" ht="11.25" customHeight="1" x14ac:dyDescent="0.15">
      <c r="A2" s="132"/>
      <c r="B2" s="137"/>
      <c r="C2" s="132">
        <v>2023</v>
      </c>
      <c r="D2" s="134">
        <v>2024</v>
      </c>
      <c r="E2" s="129">
        <v>2025</v>
      </c>
      <c r="F2" s="121">
        <v>2026</v>
      </c>
      <c r="G2" s="122"/>
      <c r="H2" s="121">
        <v>2027</v>
      </c>
      <c r="I2" s="122"/>
      <c r="J2" s="121">
        <v>2028</v>
      </c>
      <c r="K2" s="122"/>
      <c r="L2" s="127"/>
    </row>
    <row r="3" spans="1:12" s="1" customFormat="1" ht="11.25" customHeight="1" x14ac:dyDescent="0.15">
      <c r="A3" s="133"/>
      <c r="B3" s="138"/>
      <c r="C3" s="133"/>
      <c r="D3" s="135"/>
      <c r="E3" s="130"/>
      <c r="F3" s="48" t="s">
        <v>8</v>
      </c>
      <c r="G3" s="49" t="s">
        <v>9</v>
      </c>
      <c r="H3" s="48" t="s">
        <v>8</v>
      </c>
      <c r="I3" s="49" t="s">
        <v>9</v>
      </c>
      <c r="J3" s="48" t="s">
        <v>8</v>
      </c>
      <c r="K3" s="49" t="s">
        <v>9</v>
      </c>
      <c r="L3" s="128"/>
    </row>
    <row r="4" spans="1:12" s="3" customFormat="1" ht="11.25" customHeight="1" x14ac:dyDescent="0.2">
      <c r="A4" s="4" t="s">
        <v>10</v>
      </c>
      <c r="B4" s="5"/>
      <c r="C4" s="29"/>
      <c r="D4" s="29"/>
      <c r="E4" s="29"/>
      <c r="F4" s="29"/>
      <c r="G4" s="29"/>
      <c r="H4" s="29"/>
      <c r="I4" s="29"/>
      <c r="J4" s="29"/>
      <c r="K4" s="29"/>
      <c r="L4" s="87"/>
    </row>
    <row r="5" spans="1:12" ht="19.5" customHeight="1" x14ac:dyDescent="0.15">
      <c r="A5" s="123" t="s">
        <v>11</v>
      </c>
      <c r="B5" s="18" t="s">
        <v>12</v>
      </c>
      <c r="C5" s="50">
        <f t="shared" ref="C5:K5" si="0">C8+C11</f>
        <v>1486861.2</v>
      </c>
      <c r="D5" s="51">
        <f t="shared" si="0"/>
        <v>1776942.2000000002</v>
      </c>
      <c r="E5" s="52">
        <f t="shared" si="0"/>
        <v>1816099.8</v>
      </c>
      <c r="F5" s="50">
        <f t="shared" si="0"/>
        <v>2349574.12</v>
      </c>
      <c r="G5" s="52">
        <f t="shared" si="0"/>
        <v>2427434.15</v>
      </c>
      <c r="H5" s="53">
        <f t="shared" si="0"/>
        <v>2816994.3572</v>
      </c>
      <c r="I5" s="52">
        <f t="shared" si="0"/>
        <v>3022438.50716</v>
      </c>
      <c r="J5" s="50">
        <f t="shared" si="0"/>
        <v>1465180.3573499999</v>
      </c>
      <c r="K5" s="52">
        <f t="shared" si="0"/>
        <v>1593959.8132512202</v>
      </c>
      <c r="L5" s="87"/>
    </row>
    <row r="6" spans="1:12" ht="19.5" customHeight="1" x14ac:dyDescent="0.15">
      <c r="A6" s="131"/>
      <c r="B6" s="19" t="s">
        <v>13</v>
      </c>
      <c r="C6" s="88">
        <v>90.4</v>
      </c>
      <c r="D6" s="54">
        <f t="shared" ref="D6:F272" si="1">IF((ISERROR(D5/(C5*D$7/100))),0,(D5/(C5*D$7/100))*100)</f>
        <v>108.34961198049193</v>
      </c>
      <c r="E6" s="55">
        <f t="shared" si="1"/>
        <v>96.783760173669535</v>
      </c>
      <c r="F6" s="56">
        <f t="shared" si="1"/>
        <v>122.97977651256673</v>
      </c>
      <c r="G6" s="55">
        <f t="shared" ref="G6:K272" si="2">IF((ISERROR(G5/(E5*G$7/100))),0,(G5/(E5*G$7/100))*100)</f>
        <v>127.17596181673014</v>
      </c>
      <c r="H6" s="56">
        <f t="shared" si="2"/>
        <v>112.26013869771442</v>
      </c>
      <c r="I6" s="55">
        <f t="shared" si="2"/>
        <v>116.80268105594307</v>
      </c>
      <c r="J6" s="56">
        <f t="shared" si="2"/>
        <v>48.700549110392394</v>
      </c>
      <c r="K6" s="55">
        <f t="shared" si="2"/>
        <v>49.799379787391757</v>
      </c>
      <c r="L6" s="87"/>
    </row>
    <row r="7" spans="1:12" ht="11.25" customHeight="1" x14ac:dyDescent="0.15">
      <c r="A7" s="27" t="s">
        <v>14</v>
      </c>
      <c r="B7" s="26" t="s">
        <v>15</v>
      </c>
      <c r="C7" s="89">
        <v>110.3</v>
      </c>
      <c r="D7" s="89">
        <v>110.3</v>
      </c>
      <c r="E7" s="89">
        <v>105.6</v>
      </c>
      <c r="F7" s="89">
        <v>105.2</v>
      </c>
      <c r="G7" s="89">
        <v>105.1</v>
      </c>
      <c r="H7" s="89">
        <v>106.8</v>
      </c>
      <c r="I7" s="89">
        <v>106.6</v>
      </c>
      <c r="J7" s="89">
        <v>106.8</v>
      </c>
      <c r="K7" s="89">
        <v>105.9</v>
      </c>
      <c r="L7" s="90"/>
    </row>
    <row r="8" spans="1:12" ht="11.25" customHeight="1" x14ac:dyDescent="0.15">
      <c r="A8" s="20" t="s">
        <v>16</v>
      </c>
      <c r="B8" s="21" t="s">
        <v>17</v>
      </c>
      <c r="C8" s="57">
        <f t="shared" ref="C8:K8" si="3">C9+C10</f>
        <v>767454.2</v>
      </c>
      <c r="D8" s="58">
        <f t="shared" si="3"/>
        <v>854625.20000000007</v>
      </c>
      <c r="E8" s="59">
        <f t="shared" si="3"/>
        <v>683235.2</v>
      </c>
      <c r="F8" s="57">
        <f t="shared" si="3"/>
        <v>683900.12000000011</v>
      </c>
      <c r="G8" s="59">
        <f t="shared" si="3"/>
        <v>689692.15</v>
      </c>
      <c r="H8" s="57">
        <f t="shared" si="3"/>
        <v>735237.35719999997</v>
      </c>
      <c r="I8" s="59">
        <f t="shared" si="3"/>
        <v>747550.50716000004</v>
      </c>
      <c r="J8" s="57">
        <f t="shared" si="3"/>
        <v>796276.35734999995</v>
      </c>
      <c r="K8" s="59">
        <f t="shared" si="3"/>
        <v>810234.81325122016</v>
      </c>
      <c r="L8" s="87"/>
    </row>
    <row r="9" spans="1:12" ht="19.5" customHeight="1" x14ac:dyDescent="0.15">
      <c r="A9" s="24" t="s">
        <v>18</v>
      </c>
      <c r="B9" s="22" t="s">
        <v>17</v>
      </c>
      <c r="C9" s="91">
        <v>515287.2</v>
      </c>
      <c r="D9" s="92">
        <v>624031.20000000007</v>
      </c>
      <c r="E9" s="93">
        <v>500800</v>
      </c>
      <c r="F9" s="91">
        <v>533427.12000000011</v>
      </c>
      <c r="G9" s="93">
        <v>536209.69000000006</v>
      </c>
      <c r="H9" s="91">
        <v>580250.16720000003</v>
      </c>
      <c r="I9" s="93">
        <v>585626.51186000009</v>
      </c>
      <c r="J9" s="91">
        <v>631215</v>
      </c>
      <c r="K9" s="93">
        <v>635033.05033662019</v>
      </c>
      <c r="L9" s="87"/>
    </row>
    <row r="10" spans="1:12" ht="39" customHeight="1" x14ac:dyDescent="0.15">
      <c r="A10" s="25" t="s">
        <v>19</v>
      </c>
      <c r="B10" s="23" t="s">
        <v>17</v>
      </c>
      <c r="C10" s="94">
        <v>252167</v>
      </c>
      <c r="D10" s="95">
        <v>230594</v>
      </c>
      <c r="E10" s="96">
        <v>182435.20000000001</v>
      </c>
      <c r="F10" s="94">
        <v>150473</v>
      </c>
      <c r="G10" s="96">
        <v>153482.46</v>
      </c>
      <c r="H10" s="94">
        <v>154987.19</v>
      </c>
      <c r="I10" s="96">
        <v>161923.99529999998</v>
      </c>
      <c r="J10" s="94">
        <v>165061.35735000001</v>
      </c>
      <c r="K10" s="96">
        <v>175201.76291459997</v>
      </c>
      <c r="L10" s="87"/>
    </row>
    <row r="11" spans="1:12" ht="11.25" customHeight="1" x14ac:dyDescent="0.15">
      <c r="A11" s="123" t="s">
        <v>20</v>
      </c>
      <c r="B11" s="18" t="s">
        <v>17</v>
      </c>
      <c r="C11" s="50">
        <f t="shared" ref="C11:K11" si="4">C14+C27+C34+C168+C176+C183+C188+C193+C199+C204+C210+C215+C222+C227+C232+C245+C253+C261+C271</f>
        <v>719407</v>
      </c>
      <c r="D11" s="51">
        <f t="shared" si="4"/>
        <v>922317</v>
      </c>
      <c r="E11" s="52">
        <f t="shared" si="4"/>
        <v>1132864.6000000001</v>
      </c>
      <c r="F11" s="50">
        <f t="shared" si="4"/>
        <v>1665674</v>
      </c>
      <c r="G11" s="52">
        <f t="shared" si="4"/>
        <v>1737742</v>
      </c>
      <c r="H11" s="50">
        <f t="shared" si="4"/>
        <v>2081757</v>
      </c>
      <c r="I11" s="52">
        <f t="shared" si="4"/>
        <v>2274888</v>
      </c>
      <c r="J11" s="50">
        <f t="shared" si="4"/>
        <v>668904</v>
      </c>
      <c r="K11" s="52">
        <f t="shared" si="4"/>
        <v>783725</v>
      </c>
      <c r="L11" s="97"/>
    </row>
    <row r="12" spans="1:12" ht="74.25" customHeight="1" x14ac:dyDescent="0.15">
      <c r="A12" s="124"/>
      <c r="B12" s="19" t="s">
        <v>13</v>
      </c>
      <c r="C12" s="88">
        <v>75.400000000000006</v>
      </c>
      <c r="D12" s="54">
        <f t="shared" si="1"/>
        <v>116.23315914740351</v>
      </c>
      <c r="E12" s="55">
        <f t="shared" si="1"/>
        <v>116.31450433741297</v>
      </c>
      <c r="F12" s="56">
        <f t="shared" si="1"/>
        <v>139.76430229901342</v>
      </c>
      <c r="G12" s="55">
        <f t="shared" si="2"/>
        <v>145.95016010130584</v>
      </c>
      <c r="H12" s="56">
        <f t="shared" si="2"/>
        <v>117.02233895451953</v>
      </c>
      <c r="I12" s="55">
        <f t="shared" si="2"/>
        <v>122.80541506146329</v>
      </c>
      <c r="J12" s="56">
        <f t="shared" si="2"/>
        <v>30.085865292710583</v>
      </c>
      <c r="K12" s="55">
        <f t="shared" si="2"/>
        <v>32.531772054673127</v>
      </c>
      <c r="L12" s="97"/>
    </row>
    <row r="13" spans="1:12" ht="19.5" customHeight="1" x14ac:dyDescent="0.15">
      <c r="A13" s="35" t="s">
        <v>21</v>
      </c>
      <c r="B13" s="2"/>
      <c r="C13" s="60"/>
      <c r="D13" s="61"/>
      <c r="E13" s="62"/>
      <c r="F13" s="63"/>
      <c r="G13" s="63"/>
      <c r="H13" s="64"/>
      <c r="I13" s="65"/>
      <c r="J13" s="64"/>
      <c r="K13" s="65"/>
      <c r="L13" s="87"/>
    </row>
    <row r="14" spans="1:12" ht="11.25" customHeight="1" x14ac:dyDescent="0.15">
      <c r="A14" s="117" t="s">
        <v>22</v>
      </c>
      <c r="B14" s="28" t="s">
        <v>17</v>
      </c>
      <c r="C14" s="89">
        <v>395503</v>
      </c>
      <c r="D14" s="89">
        <v>307715</v>
      </c>
      <c r="E14" s="98">
        <v>540000</v>
      </c>
      <c r="F14" s="99">
        <v>1450000</v>
      </c>
      <c r="G14" s="98">
        <v>1500000</v>
      </c>
      <c r="H14" s="99">
        <v>1850000</v>
      </c>
      <c r="I14" s="98">
        <v>2000000</v>
      </c>
      <c r="J14" s="99">
        <v>410000</v>
      </c>
      <c r="K14" s="98">
        <v>460000</v>
      </c>
      <c r="L14" s="87"/>
    </row>
    <row r="15" spans="1:12" ht="19.5" customHeight="1" x14ac:dyDescent="0.15">
      <c r="A15" s="118"/>
      <c r="B15" s="8" t="s">
        <v>23</v>
      </c>
      <c r="C15" s="100">
        <v>239.84</v>
      </c>
      <c r="D15" s="66">
        <f t="shared" si="1"/>
        <v>70.538037485707775</v>
      </c>
      <c r="E15" s="67">
        <f t="shared" si="1"/>
        <v>166.18092597489118</v>
      </c>
      <c r="F15" s="68">
        <f t="shared" si="1"/>
        <v>255.24574003661456</v>
      </c>
      <c r="G15" s="67">
        <f t="shared" si="2"/>
        <v>264.298551643937</v>
      </c>
      <c r="H15" s="68">
        <f t="shared" si="2"/>
        <v>119.46274053984244</v>
      </c>
      <c r="I15" s="67">
        <f t="shared" si="2"/>
        <v>125.07817385866167</v>
      </c>
      <c r="J15" s="68">
        <f t="shared" si="2"/>
        <v>20.751088166818505</v>
      </c>
      <c r="K15" s="67">
        <f t="shared" si="2"/>
        <v>21.718602455146367</v>
      </c>
      <c r="L15" s="87"/>
    </row>
    <row r="16" spans="1:12" ht="48.75" customHeight="1" x14ac:dyDescent="0.15">
      <c r="A16" s="12" t="s">
        <v>24</v>
      </c>
      <c r="B16" s="8" t="s">
        <v>17</v>
      </c>
      <c r="C16" s="68">
        <f t="shared" ref="C16:K234" si="5">SUM(C17:C26)</f>
        <v>395503</v>
      </c>
      <c r="D16" s="66">
        <f t="shared" si="5"/>
        <v>307715</v>
      </c>
      <c r="E16" s="67">
        <f t="shared" si="5"/>
        <v>540000</v>
      </c>
      <c r="F16" s="68">
        <f t="shared" si="5"/>
        <v>1450000</v>
      </c>
      <c r="G16" s="67">
        <f t="shared" si="5"/>
        <v>1500000</v>
      </c>
      <c r="H16" s="68">
        <f t="shared" si="5"/>
        <v>1850000</v>
      </c>
      <c r="I16" s="67">
        <f t="shared" si="5"/>
        <v>2000000</v>
      </c>
      <c r="J16" s="68">
        <f t="shared" si="5"/>
        <v>410000</v>
      </c>
      <c r="K16" s="67">
        <f t="shared" si="5"/>
        <v>460000</v>
      </c>
      <c r="L16" s="87"/>
    </row>
    <row r="17" spans="1:12" ht="36" customHeight="1" x14ac:dyDescent="0.15">
      <c r="A17" s="115" t="s">
        <v>25</v>
      </c>
      <c r="B17" s="9" t="s">
        <v>17</v>
      </c>
      <c r="C17" s="100">
        <v>395503</v>
      </c>
      <c r="D17" s="101">
        <v>307715</v>
      </c>
      <c r="E17" s="102">
        <v>540000</v>
      </c>
      <c r="F17" s="100">
        <v>1450000</v>
      </c>
      <c r="G17" s="102">
        <v>1500000</v>
      </c>
      <c r="H17" s="100">
        <v>1850000</v>
      </c>
      <c r="I17" s="102">
        <v>2000000</v>
      </c>
      <c r="J17" s="100">
        <v>410000</v>
      </c>
      <c r="K17" s="102">
        <v>460000</v>
      </c>
      <c r="L17" s="87"/>
    </row>
    <row r="18" spans="1:12" ht="11.25" customHeight="1" x14ac:dyDescent="0.15">
      <c r="A18" s="115"/>
      <c r="B18" s="9" t="s">
        <v>17</v>
      </c>
      <c r="C18" s="100"/>
      <c r="D18" s="101"/>
      <c r="E18" s="102"/>
      <c r="F18" s="100"/>
      <c r="G18" s="102"/>
      <c r="H18" s="100"/>
      <c r="I18" s="102"/>
      <c r="J18" s="100"/>
      <c r="K18" s="102"/>
      <c r="L18" s="87"/>
    </row>
    <row r="19" spans="1:12" ht="11.25" customHeight="1" x14ac:dyDescent="0.15">
      <c r="A19" s="115"/>
      <c r="B19" s="9" t="s">
        <v>17</v>
      </c>
      <c r="C19" s="100"/>
      <c r="D19" s="101"/>
      <c r="E19" s="102"/>
      <c r="F19" s="100"/>
      <c r="G19" s="102"/>
      <c r="H19" s="100"/>
      <c r="I19" s="102"/>
      <c r="J19" s="100"/>
      <c r="K19" s="102"/>
      <c r="L19" s="87"/>
    </row>
    <row r="20" spans="1:12" ht="11.25" customHeight="1" x14ac:dyDescent="0.15">
      <c r="A20" s="115"/>
      <c r="B20" s="9" t="s">
        <v>17</v>
      </c>
      <c r="C20" s="100"/>
      <c r="D20" s="101"/>
      <c r="E20" s="102"/>
      <c r="F20" s="100"/>
      <c r="G20" s="102"/>
      <c r="H20" s="100"/>
      <c r="I20" s="102"/>
      <c r="J20" s="100"/>
      <c r="K20" s="102"/>
      <c r="L20" s="87"/>
    </row>
    <row r="21" spans="1:12" ht="11.25" customHeight="1" x14ac:dyDescent="0.15">
      <c r="A21" s="115"/>
      <c r="B21" s="9" t="s">
        <v>17</v>
      </c>
      <c r="C21" s="100"/>
      <c r="D21" s="101"/>
      <c r="E21" s="102"/>
      <c r="F21" s="100"/>
      <c r="G21" s="102"/>
      <c r="H21" s="99"/>
      <c r="I21" s="98"/>
      <c r="J21" s="99"/>
      <c r="K21" s="98"/>
      <c r="L21" s="87"/>
    </row>
    <row r="22" spans="1:12" ht="11.25" customHeight="1" x14ac:dyDescent="0.15">
      <c r="A22" s="115"/>
      <c r="B22" s="9" t="s">
        <v>17</v>
      </c>
      <c r="C22" s="100"/>
      <c r="D22" s="101"/>
      <c r="E22" s="102"/>
      <c r="F22" s="100"/>
      <c r="G22" s="102"/>
      <c r="H22" s="100"/>
      <c r="I22" s="102"/>
      <c r="J22" s="100"/>
      <c r="K22" s="102"/>
      <c r="L22" s="87"/>
    </row>
    <row r="23" spans="1:12" ht="11.25" customHeight="1" x14ac:dyDescent="0.15">
      <c r="A23" s="115"/>
      <c r="B23" s="9" t="s">
        <v>17</v>
      </c>
      <c r="C23" s="100"/>
      <c r="D23" s="101"/>
      <c r="E23" s="102"/>
      <c r="F23" s="100"/>
      <c r="G23" s="102"/>
      <c r="H23" s="100"/>
      <c r="I23" s="102"/>
      <c r="J23" s="100"/>
      <c r="K23" s="102"/>
      <c r="L23" s="87"/>
    </row>
    <row r="24" spans="1:12" ht="11.25" customHeight="1" x14ac:dyDescent="0.15">
      <c r="A24" s="115"/>
      <c r="B24" s="9" t="s">
        <v>17</v>
      </c>
      <c r="C24" s="100"/>
      <c r="D24" s="101"/>
      <c r="E24" s="102"/>
      <c r="F24" s="100"/>
      <c r="G24" s="102"/>
      <c r="H24" s="100"/>
      <c r="I24" s="102"/>
      <c r="J24" s="100"/>
      <c r="K24" s="102"/>
      <c r="L24" s="87"/>
    </row>
    <row r="25" spans="1:12" ht="11.25" customHeight="1" x14ac:dyDescent="0.15">
      <c r="A25" s="115"/>
      <c r="B25" s="9" t="s">
        <v>17</v>
      </c>
      <c r="C25" s="100"/>
      <c r="D25" s="101"/>
      <c r="E25" s="102"/>
      <c r="F25" s="100"/>
      <c r="G25" s="102"/>
      <c r="H25" s="100"/>
      <c r="I25" s="102"/>
      <c r="J25" s="100"/>
      <c r="K25" s="102"/>
      <c r="L25" s="87"/>
    </row>
    <row r="26" spans="1:12" ht="11.25" customHeight="1" x14ac:dyDescent="0.15">
      <c r="A26" s="116"/>
      <c r="B26" s="10" t="s">
        <v>17</v>
      </c>
      <c r="C26" s="103"/>
      <c r="D26" s="104"/>
      <c r="E26" s="105"/>
      <c r="F26" s="103"/>
      <c r="G26" s="105"/>
      <c r="H26" s="103"/>
      <c r="I26" s="105"/>
      <c r="J26" s="103"/>
      <c r="K26" s="105"/>
      <c r="L26" s="87"/>
    </row>
    <row r="27" spans="1:12" ht="11.25" customHeight="1" x14ac:dyDescent="0.15">
      <c r="A27" s="117" t="s">
        <v>26</v>
      </c>
      <c r="B27" s="28" t="s">
        <v>17</v>
      </c>
      <c r="C27" s="89">
        <v>0</v>
      </c>
      <c r="D27" s="89">
        <v>0</v>
      </c>
      <c r="E27" s="98">
        <v>0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0</v>
      </c>
      <c r="L27" s="97"/>
    </row>
    <row r="28" spans="1:12" ht="19.5" customHeight="1" x14ac:dyDescent="0.15">
      <c r="A28" s="118" t="s">
        <v>27</v>
      </c>
      <c r="B28" s="8" t="s">
        <v>23</v>
      </c>
      <c r="C28" s="100"/>
      <c r="D28" s="66">
        <f t="shared" si="1"/>
        <v>0</v>
      </c>
      <c r="E28" s="67">
        <f t="shared" si="1"/>
        <v>0</v>
      </c>
      <c r="F28" s="68">
        <f t="shared" si="1"/>
        <v>0</v>
      </c>
      <c r="G28" s="67">
        <f t="shared" si="2"/>
        <v>0</v>
      </c>
      <c r="H28" s="68">
        <f t="shared" si="2"/>
        <v>0</v>
      </c>
      <c r="I28" s="67">
        <f t="shared" si="2"/>
        <v>0</v>
      </c>
      <c r="J28" s="68">
        <f t="shared" si="2"/>
        <v>0</v>
      </c>
      <c r="K28" s="67">
        <f t="shared" si="2"/>
        <v>0</v>
      </c>
      <c r="L28" s="97"/>
    </row>
    <row r="29" spans="1:12" ht="11.25" customHeight="1" x14ac:dyDescent="0.15">
      <c r="A29" s="12" t="s">
        <v>28</v>
      </c>
      <c r="B29" s="8" t="s">
        <v>17</v>
      </c>
      <c r="C29" s="68">
        <f t="shared" ref="C29:K217" si="6">SUM(C30:C33)</f>
        <v>0</v>
      </c>
      <c r="D29" s="66">
        <f t="shared" si="6"/>
        <v>0</v>
      </c>
      <c r="E29" s="67">
        <f t="shared" si="6"/>
        <v>0</v>
      </c>
      <c r="F29" s="68">
        <f t="shared" si="6"/>
        <v>0</v>
      </c>
      <c r="G29" s="67">
        <f t="shared" si="6"/>
        <v>0</v>
      </c>
      <c r="H29" s="68">
        <f t="shared" si="6"/>
        <v>0</v>
      </c>
      <c r="I29" s="67">
        <f t="shared" si="6"/>
        <v>0</v>
      </c>
      <c r="J29" s="68">
        <f t="shared" si="6"/>
        <v>0</v>
      </c>
      <c r="K29" s="67">
        <f t="shared" si="6"/>
        <v>0</v>
      </c>
      <c r="L29" s="97"/>
    </row>
    <row r="30" spans="1:12" ht="11.25" customHeight="1" x14ac:dyDescent="0.15">
      <c r="A30" s="115"/>
      <c r="B30" s="9" t="s">
        <v>17</v>
      </c>
      <c r="C30" s="100"/>
      <c r="D30" s="101"/>
      <c r="E30" s="102"/>
      <c r="F30" s="100"/>
      <c r="G30" s="102"/>
      <c r="H30" s="100"/>
      <c r="I30" s="102"/>
      <c r="J30" s="100"/>
      <c r="K30" s="102"/>
      <c r="L30" s="97"/>
    </row>
    <row r="31" spans="1:12" ht="11.25" customHeight="1" x14ac:dyDescent="0.15">
      <c r="A31" s="115"/>
      <c r="B31" s="9" t="s">
        <v>17</v>
      </c>
      <c r="C31" s="100"/>
      <c r="D31" s="101"/>
      <c r="E31" s="102"/>
      <c r="F31" s="100"/>
      <c r="G31" s="102"/>
      <c r="H31" s="100"/>
      <c r="I31" s="102"/>
      <c r="J31" s="100"/>
      <c r="K31" s="102"/>
      <c r="L31" s="97"/>
    </row>
    <row r="32" spans="1:12" ht="11.25" customHeight="1" x14ac:dyDescent="0.15">
      <c r="A32" s="115"/>
      <c r="B32" s="9" t="s">
        <v>17</v>
      </c>
      <c r="C32" s="100"/>
      <c r="D32" s="101"/>
      <c r="E32" s="102"/>
      <c r="F32" s="100"/>
      <c r="G32" s="102"/>
      <c r="H32" s="100"/>
      <c r="I32" s="102"/>
      <c r="J32" s="100"/>
      <c r="K32" s="102"/>
      <c r="L32" s="97"/>
    </row>
    <row r="33" spans="1:12" ht="11.25" customHeight="1" x14ac:dyDescent="0.15">
      <c r="A33" s="116"/>
      <c r="B33" s="10" t="s">
        <v>17</v>
      </c>
      <c r="C33" s="103"/>
      <c r="D33" s="104"/>
      <c r="E33" s="105"/>
      <c r="F33" s="103"/>
      <c r="G33" s="105"/>
      <c r="H33" s="103"/>
      <c r="I33" s="105"/>
      <c r="J33" s="103"/>
      <c r="K33" s="105"/>
      <c r="L33" s="97"/>
    </row>
    <row r="34" spans="1:12" ht="11.25" customHeight="1" x14ac:dyDescent="0.15">
      <c r="A34" s="125" t="s">
        <v>29</v>
      </c>
      <c r="B34" s="7" t="s">
        <v>17</v>
      </c>
      <c r="C34" s="69">
        <f t="shared" ref="C34:K36" si="7">C37+C44+C51+C56+C61+C66+C79+C84+C89+C94+C102+C107+C112+C120+C128+C133+C138+C143+C148+C153+C158+C163</f>
        <v>0</v>
      </c>
      <c r="D34" s="69">
        <f t="shared" si="7"/>
        <v>15</v>
      </c>
      <c r="E34" s="69">
        <f t="shared" si="7"/>
        <v>0</v>
      </c>
      <c r="F34" s="70">
        <f t="shared" si="7"/>
        <v>0</v>
      </c>
      <c r="G34" s="69">
        <f t="shared" si="7"/>
        <v>0</v>
      </c>
      <c r="H34" s="70">
        <f t="shared" si="7"/>
        <v>0</v>
      </c>
      <c r="I34" s="69">
        <f t="shared" si="7"/>
        <v>0</v>
      </c>
      <c r="J34" s="70">
        <f t="shared" si="7"/>
        <v>0</v>
      </c>
      <c r="K34" s="69">
        <f t="shared" si="7"/>
        <v>0</v>
      </c>
      <c r="L34" s="87"/>
    </row>
    <row r="35" spans="1:12" ht="19.5" customHeight="1" x14ac:dyDescent="0.15">
      <c r="A35" s="125" t="s">
        <v>27</v>
      </c>
      <c r="B35" s="33" t="s">
        <v>23</v>
      </c>
      <c r="C35" s="106">
        <v>0</v>
      </c>
      <c r="D35" s="71">
        <f t="shared" si="1"/>
        <v>0</v>
      </c>
      <c r="E35" s="72">
        <f t="shared" si="1"/>
        <v>0</v>
      </c>
      <c r="F35" s="73">
        <f t="shared" si="1"/>
        <v>0</v>
      </c>
      <c r="G35" s="72">
        <f t="shared" si="2"/>
        <v>0</v>
      </c>
      <c r="H35" s="73">
        <f t="shared" si="2"/>
        <v>0</v>
      </c>
      <c r="I35" s="72">
        <f t="shared" si="2"/>
        <v>0</v>
      </c>
      <c r="J35" s="73">
        <f t="shared" si="2"/>
        <v>0</v>
      </c>
      <c r="K35" s="72">
        <f t="shared" si="2"/>
        <v>0</v>
      </c>
      <c r="L35" s="87"/>
    </row>
    <row r="36" spans="1:12" ht="11.25" customHeight="1" x14ac:dyDescent="0.15">
      <c r="A36" s="11" t="s">
        <v>28</v>
      </c>
      <c r="B36" s="34" t="s">
        <v>17</v>
      </c>
      <c r="C36" s="64">
        <f t="shared" si="7"/>
        <v>0</v>
      </c>
      <c r="D36" s="74">
        <f t="shared" si="7"/>
        <v>15</v>
      </c>
      <c r="E36" s="65">
        <f t="shared" si="7"/>
        <v>0</v>
      </c>
      <c r="F36" s="64">
        <f t="shared" si="7"/>
        <v>0</v>
      </c>
      <c r="G36" s="65">
        <f t="shared" si="7"/>
        <v>0</v>
      </c>
      <c r="H36" s="64">
        <f t="shared" si="7"/>
        <v>0</v>
      </c>
      <c r="I36" s="65">
        <f t="shared" si="7"/>
        <v>0</v>
      </c>
      <c r="J36" s="64">
        <f t="shared" si="7"/>
        <v>0</v>
      </c>
      <c r="K36" s="65">
        <f t="shared" si="7"/>
        <v>0</v>
      </c>
      <c r="L36" s="87"/>
    </row>
    <row r="37" spans="1:12" ht="11.25" customHeight="1" x14ac:dyDescent="0.15">
      <c r="A37" s="117" t="s">
        <v>30</v>
      </c>
      <c r="B37" s="7" t="s">
        <v>17</v>
      </c>
      <c r="C37" s="99">
        <v>0</v>
      </c>
      <c r="D37" s="99">
        <v>0</v>
      </c>
      <c r="E37" s="99">
        <v>0</v>
      </c>
      <c r="F37" s="99">
        <v>0</v>
      </c>
      <c r="G37" s="99">
        <v>0</v>
      </c>
      <c r="H37" s="99">
        <v>0</v>
      </c>
      <c r="I37" s="99">
        <v>0</v>
      </c>
      <c r="J37" s="99">
        <v>0</v>
      </c>
      <c r="K37" s="99">
        <v>0</v>
      </c>
      <c r="L37" s="87"/>
    </row>
    <row r="38" spans="1:12" ht="19.5" customHeight="1" x14ac:dyDescent="0.15">
      <c r="A38" s="118" t="s">
        <v>27</v>
      </c>
      <c r="B38" s="8" t="s">
        <v>23</v>
      </c>
      <c r="C38" s="100">
        <v>0</v>
      </c>
      <c r="D38" s="66">
        <f t="shared" si="1"/>
        <v>0</v>
      </c>
      <c r="E38" s="67">
        <f t="shared" si="1"/>
        <v>0</v>
      </c>
      <c r="F38" s="68">
        <f t="shared" si="1"/>
        <v>0</v>
      </c>
      <c r="G38" s="67">
        <f t="shared" si="2"/>
        <v>0</v>
      </c>
      <c r="H38" s="68">
        <f t="shared" si="2"/>
        <v>0</v>
      </c>
      <c r="I38" s="67">
        <f t="shared" si="2"/>
        <v>0</v>
      </c>
      <c r="J38" s="68">
        <f t="shared" si="2"/>
        <v>0</v>
      </c>
      <c r="K38" s="67">
        <f t="shared" si="2"/>
        <v>0</v>
      </c>
      <c r="L38" s="87"/>
    </row>
    <row r="39" spans="1:12" ht="11.25" customHeight="1" x14ac:dyDescent="0.15">
      <c r="A39" s="12" t="s">
        <v>28</v>
      </c>
      <c r="B39" s="8" t="s">
        <v>17</v>
      </c>
      <c r="C39" s="68">
        <f t="shared" si="6"/>
        <v>0</v>
      </c>
      <c r="D39" s="66">
        <f t="shared" si="6"/>
        <v>0</v>
      </c>
      <c r="E39" s="67">
        <f t="shared" si="6"/>
        <v>0</v>
      </c>
      <c r="F39" s="68">
        <f t="shared" si="6"/>
        <v>0</v>
      </c>
      <c r="G39" s="67">
        <f t="shared" si="6"/>
        <v>0</v>
      </c>
      <c r="H39" s="68">
        <f t="shared" si="6"/>
        <v>0</v>
      </c>
      <c r="I39" s="67">
        <f t="shared" si="6"/>
        <v>0</v>
      </c>
      <c r="J39" s="68">
        <f t="shared" si="6"/>
        <v>0</v>
      </c>
      <c r="K39" s="67">
        <f t="shared" si="6"/>
        <v>0</v>
      </c>
      <c r="L39" s="87"/>
    </row>
    <row r="40" spans="1:12" ht="11.25" customHeight="1" x14ac:dyDescent="0.15">
      <c r="A40" s="115"/>
      <c r="B40" s="9" t="s">
        <v>17</v>
      </c>
      <c r="C40" s="100"/>
      <c r="D40" s="101"/>
      <c r="E40" s="102"/>
      <c r="F40" s="100"/>
      <c r="G40" s="102"/>
      <c r="H40" s="100"/>
      <c r="I40" s="102"/>
      <c r="J40" s="100"/>
      <c r="K40" s="102"/>
      <c r="L40" s="87"/>
    </row>
    <row r="41" spans="1:12" ht="11.25" customHeight="1" x14ac:dyDescent="0.15">
      <c r="A41" s="115"/>
      <c r="B41" s="9" t="s">
        <v>17</v>
      </c>
      <c r="C41" s="100"/>
      <c r="D41" s="101"/>
      <c r="E41" s="102"/>
      <c r="F41" s="100"/>
      <c r="G41" s="102"/>
      <c r="H41" s="100"/>
      <c r="I41" s="102"/>
      <c r="J41" s="100"/>
      <c r="K41" s="102"/>
      <c r="L41" s="87"/>
    </row>
    <row r="42" spans="1:12" ht="11.25" customHeight="1" x14ac:dyDescent="0.15">
      <c r="A42" s="115"/>
      <c r="B42" s="9" t="s">
        <v>17</v>
      </c>
      <c r="C42" s="100"/>
      <c r="D42" s="101"/>
      <c r="E42" s="102"/>
      <c r="F42" s="100"/>
      <c r="G42" s="102"/>
      <c r="H42" s="100"/>
      <c r="I42" s="102"/>
      <c r="J42" s="100"/>
      <c r="K42" s="102"/>
      <c r="L42" s="87"/>
    </row>
    <row r="43" spans="1:12" ht="11.25" customHeight="1" x14ac:dyDescent="0.15">
      <c r="A43" s="116"/>
      <c r="B43" s="10" t="s">
        <v>17</v>
      </c>
      <c r="C43" s="103"/>
      <c r="D43" s="104"/>
      <c r="E43" s="105"/>
      <c r="F43" s="103"/>
      <c r="G43" s="105"/>
      <c r="H43" s="103"/>
      <c r="I43" s="105"/>
      <c r="J43" s="103"/>
      <c r="K43" s="105"/>
      <c r="L43" s="87"/>
    </row>
    <row r="44" spans="1:12" ht="11.25" customHeight="1" x14ac:dyDescent="0.15">
      <c r="A44" s="117" t="s">
        <v>31</v>
      </c>
      <c r="B44" s="7" t="s">
        <v>17</v>
      </c>
      <c r="C44" s="99">
        <v>0</v>
      </c>
      <c r="D44" s="99">
        <v>0</v>
      </c>
      <c r="E44" s="99">
        <v>0</v>
      </c>
      <c r="F44" s="99">
        <v>0</v>
      </c>
      <c r="G44" s="99">
        <v>0</v>
      </c>
      <c r="H44" s="99">
        <v>0</v>
      </c>
      <c r="I44" s="99">
        <v>0</v>
      </c>
      <c r="J44" s="99">
        <v>0</v>
      </c>
      <c r="K44" s="99">
        <v>0</v>
      </c>
      <c r="L44" s="87"/>
    </row>
    <row r="45" spans="1:12" ht="19.5" customHeight="1" x14ac:dyDescent="0.15">
      <c r="A45" s="118" t="s">
        <v>27</v>
      </c>
      <c r="B45" s="8" t="s">
        <v>23</v>
      </c>
      <c r="C45" s="100">
        <v>0</v>
      </c>
      <c r="D45" s="66">
        <f t="shared" si="1"/>
        <v>0</v>
      </c>
      <c r="E45" s="67">
        <f t="shared" si="1"/>
        <v>0</v>
      </c>
      <c r="F45" s="68">
        <f t="shared" si="1"/>
        <v>0</v>
      </c>
      <c r="G45" s="67">
        <f t="shared" si="2"/>
        <v>0</v>
      </c>
      <c r="H45" s="68">
        <f t="shared" si="2"/>
        <v>0</v>
      </c>
      <c r="I45" s="67">
        <f t="shared" si="2"/>
        <v>0</v>
      </c>
      <c r="J45" s="68">
        <f t="shared" si="2"/>
        <v>0</v>
      </c>
      <c r="K45" s="67">
        <f t="shared" si="2"/>
        <v>0</v>
      </c>
      <c r="L45" s="87"/>
    </row>
    <row r="46" spans="1:12" ht="11.25" customHeight="1" x14ac:dyDescent="0.15">
      <c r="A46" s="12" t="s">
        <v>28</v>
      </c>
      <c r="B46" s="8" t="s">
        <v>17</v>
      </c>
      <c r="C46" s="68">
        <f t="shared" si="6"/>
        <v>0</v>
      </c>
      <c r="D46" s="66">
        <f t="shared" si="6"/>
        <v>0</v>
      </c>
      <c r="E46" s="67">
        <f t="shared" si="6"/>
        <v>0</v>
      </c>
      <c r="F46" s="68">
        <f t="shared" si="6"/>
        <v>0</v>
      </c>
      <c r="G46" s="67">
        <f t="shared" si="6"/>
        <v>0</v>
      </c>
      <c r="H46" s="68">
        <f t="shared" si="6"/>
        <v>0</v>
      </c>
      <c r="I46" s="67">
        <f t="shared" si="6"/>
        <v>0</v>
      </c>
      <c r="J46" s="68">
        <f t="shared" si="6"/>
        <v>0</v>
      </c>
      <c r="K46" s="67">
        <f t="shared" si="6"/>
        <v>0</v>
      </c>
      <c r="L46" s="87"/>
    </row>
    <row r="47" spans="1:12" ht="11.25" customHeight="1" x14ac:dyDescent="0.15">
      <c r="A47" s="115"/>
      <c r="B47" s="9" t="s">
        <v>17</v>
      </c>
      <c r="C47" s="100"/>
      <c r="D47" s="101"/>
      <c r="E47" s="102"/>
      <c r="F47" s="100"/>
      <c r="G47" s="102"/>
      <c r="H47" s="100"/>
      <c r="I47" s="102"/>
      <c r="J47" s="100"/>
      <c r="K47" s="102"/>
      <c r="L47" s="87"/>
    </row>
    <row r="48" spans="1:12" ht="11.25" customHeight="1" x14ac:dyDescent="0.15">
      <c r="A48" s="115"/>
      <c r="B48" s="9" t="s">
        <v>17</v>
      </c>
      <c r="C48" s="100"/>
      <c r="D48" s="101"/>
      <c r="E48" s="102"/>
      <c r="F48" s="100"/>
      <c r="G48" s="102"/>
      <c r="H48" s="100"/>
      <c r="I48" s="102"/>
      <c r="J48" s="100"/>
      <c r="K48" s="102"/>
      <c r="L48" s="87"/>
    </row>
    <row r="49" spans="1:12" ht="11.25" customHeight="1" x14ac:dyDescent="0.15">
      <c r="A49" s="115"/>
      <c r="B49" s="9" t="s">
        <v>17</v>
      </c>
      <c r="C49" s="100"/>
      <c r="D49" s="101"/>
      <c r="E49" s="102"/>
      <c r="F49" s="100"/>
      <c r="G49" s="102"/>
      <c r="H49" s="100"/>
      <c r="I49" s="102"/>
      <c r="J49" s="100"/>
      <c r="K49" s="102"/>
      <c r="L49" s="87"/>
    </row>
    <row r="50" spans="1:12" ht="11.25" customHeight="1" x14ac:dyDescent="0.15">
      <c r="A50" s="116"/>
      <c r="B50" s="10" t="s">
        <v>17</v>
      </c>
      <c r="C50" s="103"/>
      <c r="D50" s="104"/>
      <c r="E50" s="105"/>
      <c r="F50" s="103"/>
      <c r="G50" s="105"/>
      <c r="H50" s="103"/>
      <c r="I50" s="105"/>
      <c r="J50" s="103"/>
      <c r="K50" s="105"/>
      <c r="L50" s="87"/>
    </row>
    <row r="51" spans="1:12" ht="11.25" customHeight="1" x14ac:dyDescent="0.15">
      <c r="A51" s="117" t="s">
        <v>32</v>
      </c>
      <c r="B51" s="28" t="s">
        <v>17</v>
      </c>
      <c r="C51" s="99">
        <v>0</v>
      </c>
      <c r="D51" s="99">
        <v>0</v>
      </c>
      <c r="E51" s="99">
        <v>0</v>
      </c>
      <c r="F51" s="99">
        <v>0</v>
      </c>
      <c r="G51" s="99">
        <v>0</v>
      </c>
      <c r="H51" s="99">
        <v>0</v>
      </c>
      <c r="I51" s="99">
        <v>0</v>
      </c>
      <c r="J51" s="99">
        <v>0</v>
      </c>
      <c r="K51" s="99">
        <v>0</v>
      </c>
      <c r="L51" s="87"/>
    </row>
    <row r="52" spans="1:12" ht="19.5" customHeight="1" x14ac:dyDescent="0.15">
      <c r="A52" s="118" t="s">
        <v>27</v>
      </c>
      <c r="B52" s="8" t="s">
        <v>23</v>
      </c>
      <c r="C52" s="100">
        <v>0</v>
      </c>
      <c r="D52" s="66">
        <f t="shared" si="1"/>
        <v>0</v>
      </c>
      <c r="E52" s="67">
        <f t="shared" si="1"/>
        <v>0</v>
      </c>
      <c r="F52" s="68">
        <f t="shared" si="1"/>
        <v>0</v>
      </c>
      <c r="G52" s="67">
        <f t="shared" si="2"/>
        <v>0</v>
      </c>
      <c r="H52" s="68">
        <f t="shared" si="2"/>
        <v>0</v>
      </c>
      <c r="I52" s="67">
        <f t="shared" si="2"/>
        <v>0</v>
      </c>
      <c r="J52" s="68">
        <f t="shared" si="2"/>
        <v>0</v>
      </c>
      <c r="K52" s="67">
        <f t="shared" si="2"/>
        <v>0</v>
      </c>
      <c r="L52" s="87"/>
    </row>
    <row r="53" spans="1:12" ht="11.25" customHeight="1" x14ac:dyDescent="0.15">
      <c r="A53" s="12" t="s">
        <v>28</v>
      </c>
      <c r="B53" s="8" t="s">
        <v>17</v>
      </c>
      <c r="C53" s="68">
        <f t="shared" ref="C53:K229" si="8">SUM(C54:C55)</f>
        <v>0</v>
      </c>
      <c r="D53" s="66">
        <f t="shared" si="8"/>
        <v>0</v>
      </c>
      <c r="E53" s="67">
        <f t="shared" si="8"/>
        <v>0</v>
      </c>
      <c r="F53" s="68">
        <f t="shared" si="8"/>
        <v>0</v>
      </c>
      <c r="G53" s="67">
        <f t="shared" si="8"/>
        <v>0</v>
      </c>
      <c r="H53" s="68">
        <f t="shared" si="8"/>
        <v>0</v>
      </c>
      <c r="I53" s="67">
        <f t="shared" si="8"/>
        <v>0</v>
      </c>
      <c r="J53" s="68">
        <f t="shared" si="8"/>
        <v>0</v>
      </c>
      <c r="K53" s="67">
        <f t="shared" si="8"/>
        <v>0</v>
      </c>
      <c r="L53" s="87"/>
    </row>
    <row r="54" spans="1:12" ht="11.25" customHeight="1" x14ac:dyDescent="0.15">
      <c r="A54" s="115"/>
      <c r="B54" s="9" t="s">
        <v>17</v>
      </c>
      <c r="C54" s="100"/>
      <c r="D54" s="101"/>
      <c r="E54" s="102"/>
      <c r="F54" s="100"/>
      <c r="G54" s="102"/>
      <c r="H54" s="100"/>
      <c r="I54" s="102"/>
      <c r="J54" s="100"/>
      <c r="K54" s="102"/>
      <c r="L54" s="87"/>
    </row>
    <row r="55" spans="1:12" ht="11.25" customHeight="1" x14ac:dyDescent="0.15">
      <c r="A55" s="116"/>
      <c r="B55" s="10" t="s">
        <v>17</v>
      </c>
      <c r="C55" s="103"/>
      <c r="D55" s="104"/>
      <c r="E55" s="105"/>
      <c r="F55" s="103"/>
      <c r="G55" s="105"/>
      <c r="H55" s="103"/>
      <c r="I55" s="105"/>
      <c r="J55" s="103"/>
      <c r="K55" s="105"/>
      <c r="L55" s="87"/>
    </row>
    <row r="56" spans="1:12" ht="11.25" customHeight="1" x14ac:dyDescent="0.15">
      <c r="A56" s="117" t="s">
        <v>33</v>
      </c>
      <c r="B56" s="28" t="s">
        <v>17</v>
      </c>
      <c r="C56" s="99">
        <v>0</v>
      </c>
      <c r="D56" s="99">
        <v>0</v>
      </c>
      <c r="E56" s="99">
        <v>0</v>
      </c>
      <c r="F56" s="99">
        <v>0</v>
      </c>
      <c r="G56" s="99">
        <v>0</v>
      </c>
      <c r="H56" s="99">
        <v>0</v>
      </c>
      <c r="I56" s="99">
        <v>0</v>
      </c>
      <c r="J56" s="99">
        <v>0</v>
      </c>
      <c r="K56" s="99">
        <v>0</v>
      </c>
      <c r="L56" s="87"/>
    </row>
    <row r="57" spans="1:12" ht="19.5" customHeight="1" x14ac:dyDescent="0.15">
      <c r="A57" s="118" t="s">
        <v>27</v>
      </c>
      <c r="B57" s="8" t="s">
        <v>23</v>
      </c>
      <c r="C57" s="100">
        <v>0</v>
      </c>
      <c r="D57" s="66">
        <f t="shared" si="1"/>
        <v>0</v>
      </c>
      <c r="E57" s="67">
        <f t="shared" si="1"/>
        <v>0</v>
      </c>
      <c r="F57" s="68">
        <f t="shared" si="1"/>
        <v>0</v>
      </c>
      <c r="G57" s="67">
        <f t="shared" si="2"/>
        <v>0</v>
      </c>
      <c r="H57" s="68">
        <f t="shared" si="2"/>
        <v>0</v>
      </c>
      <c r="I57" s="67">
        <f t="shared" si="2"/>
        <v>0</v>
      </c>
      <c r="J57" s="68">
        <f t="shared" si="2"/>
        <v>0</v>
      </c>
      <c r="K57" s="67">
        <f t="shared" si="2"/>
        <v>0</v>
      </c>
      <c r="L57" s="87"/>
    </row>
    <row r="58" spans="1:12" ht="11.25" customHeight="1" x14ac:dyDescent="0.15">
      <c r="A58" s="12" t="s">
        <v>28</v>
      </c>
      <c r="B58" s="8" t="s">
        <v>17</v>
      </c>
      <c r="C58" s="68">
        <f t="shared" si="8"/>
        <v>0</v>
      </c>
      <c r="D58" s="66">
        <f t="shared" si="8"/>
        <v>0</v>
      </c>
      <c r="E58" s="67">
        <f t="shared" si="8"/>
        <v>0</v>
      </c>
      <c r="F58" s="68">
        <f t="shared" si="8"/>
        <v>0</v>
      </c>
      <c r="G58" s="67">
        <f t="shared" si="8"/>
        <v>0</v>
      </c>
      <c r="H58" s="68">
        <f t="shared" si="8"/>
        <v>0</v>
      </c>
      <c r="I58" s="67">
        <f t="shared" si="8"/>
        <v>0</v>
      </c>
      <c r="J58" s="68">
        <f t="shared" si="8"/>
        <v>0</v>
      </c>
      <c r="K58" s="67">
        <f t="shared" si="8"/>
        <v>0</v>
      </c>
      <c r="L58" s="87"/>
    </row>
    <row r="59" spans="1:12" ht="11.25" customHeight="1" x14ac:dyDescent="0.15">
      <c r="A59" s="115"/>
      <c r="B59" s="9" t="s">
        <v>17</v>
      </c>
      <c r="C59" s="100"/>
      <c r="D59" s="101"/>
      <c r="E59" s="102"/>
      <c r="F59" s="100"/>
      <c r="G59" s="102"/>
      <c r="H59" s="100"/>
      <c r="I59" s="102"/>
      <c r="J59" s="100"/>
      <c r="K59" s="102"/>
      <c r="L59" s="87"/>
    </row>
    <row r="60" spans="1:12" ht="11.25" customHeight="1" x14ac:dyDescent="0.15">
      <c r="A60" s="116"/>
      <c r="B60" s="10" t="s">
        <v>17</v>
      </c>
      <c r="C60" s="103"/>
      <c r="D60" s="104"/>
      <c r="E60" s="105"/>
      <c r="F60" s="103"/>
      <c r="G60" s="105"/>
      <c r="H60" s="103"/>
      <c r="I60" s="105"/>
      <c r="J60" s="103"/>
      <c r="K60" s="105"/>
      <c r="L60" s="87"/>
    </row>
    <row r="61" spans="1:12" ht="11.25" customHeight="1" x14ac:dyDescent="0.15">
      <c r="A61" s="117" t="s">
        <v>34</v>
      </c>
      <c r="B61" s="28" t="s">
        <v>17</v>
      </c>
      <c r="C61" s="99">
        <v>0</v>
      </c>
      <c r="D61" s="99">
        <v>0</v>
      </c>
      <c r="E61" s="99">
        <v>0</v>
      </c>
      <c r="F61" s="99">
        <v>0</v>
      </c>
      <c r="G61" s="99">
        <v>0</v>
      </c>
      <c r="H61" s="99">
        <v>0</v>
      </c>
      <c r="I61" s="99">
        <v>0</v>
      </c>
      <c r="J61" s="99">
        <v>0</v>
      </c>
      <c r="K61" s="99">
        <v>0</v>
      </c>
      <c r="L61" s="87"/>
    </row>
    <row r="62" spans="1:12" ht="19.5" customHeight="1" x14ac:dyDescent="0.15">
      <c r="A62" s="118" t="s">
        <v>27</v>
      </c>
      <c r="B62" s="8" t="s">
        <v>23</v>
      </c>
      <c r="C62" s="100">
        <v>0</v>
      </c>
      <c r="D62" s="66">
        <f t="shared" si="1"/>
        <v>0</v>
      </c>
      <c r="E62" s="67">
        <f t="shared" si="1"/>
        <v>0</v>
      </c>
      <c r="F62" s="68">
        <f t="shared" si="1"/>
        <v>0</v>
      </c>
      <c r="G62" s="67">
        <f t="shared" si="2"/>
        <v>0</v>
      </c>
      <c r="H62" s="68">
        <f t="shared" si="2"/>
        <v>0</v>
      </c>
      <c r="I62" s="67">
        <f t="shared" si="2"/>
        <v>0</v>
      </c>
      <c r="J62" s="68">
        <f t="shared" si="2"/>
        <v>0</v>
      </c>
      <c r="K62" s="67">
        <f t="shared" si="2"/>
        <v>0</v>
      </c>
      <c r="L62" s="87"/>
    </row>
    <row r="63" spans="1:12" ht="11.25" customHeight="1" x14ac:dyDescent="0.15">
      <c r="A63" s="12" t="s">
        <v>28</v>
      </c>
      <c r="B63" s="8" t="s">
        <v>17</v>
      </c>
      <c r="C63" s="68">
        <f t="shared" si="8"/>
        <v>0</v>
      </c>
      <c r="D63" s="66">
        <f t="shared" si="8"/>
        <v>0</v>
      </c>
      <c r="E63" s="67">
        <f t="shared" si="8"/>
        <v>0</v>
      </c>
      <c r="F63" s="68">
        <f t="shared" si="8"/>
        <v>0</v>
      </c>
      <c r="G63" s="67">
        <f t="shared" si="8"/>
        <v>0</v>
      </c>
      <c r="H63" s="68">
        <f t="shared" si="8"/>
        <v>0</v>
      </c>
      <c r="I63" s="67">
        <f t="shared" si="8"/>
        <v>0</v>
      </c>
      <c r="J63" s="68">
        <f t="shared" si="8"/>
        <v>0</v>
      </c>
      <c r="K63" s="67">
        <f t="shared" si="8"/>
        <v>0</v>
      </c>
      <c r="L63" s="87"/>
    </row>
    <row r="64" spans="1:12" ht="11.25" customHeight="1" x14ac:dyDescent="0.15">
      <c r="A64" s="115"/>
      <c r="B64" s="9" t="s">
        <v>17</v>
      </c>
      <c r="C64" s="100"/>
      <c r="D64" s="101"/>
      <c r="E64" s="102"/>
      <c r="F64" s="100"/>
      <c r="G64" s="102"/>
      <c r="H64" s="100"/>
      <c r="I64" s="102"/>
      <c r="J64" s="100"/>
      <c r="K64" s="102"/>
      <c r="L64" s="87"/>
    </row>
    <row r="65" spans="1:12" ht="11.25" customHeight="1" x14ac:dyDescent="0.15">
      <c r="A65" s="116"/>
      <c r="B65" s="10" t="s">
        <v>17</v>
      </c>
      <c r="C65" s="103"/>
      <c r="D65" s="104"/>
      <c r="E65" s="105"/>
      <c r="F65" s="103"/>
      <c r="G65" s="105"/>
      <c r="H65" s="103"/>
      <c r="I65" s="105"/>
      <c r="J65" s="103"/>
      <c r="K65" s="105"/>
      <c r="L65" s="87"/>
    </row>
    <row r="66" spans="1:12" ht="11.25" customHeight="1" x14ac:dyDescent="0.15">
      <c r="A66" s="117" t="s">
        <v>35</v>
      </c>
      <c r="B66" s="28" t="s">
        <v>17</v>
      </c>
      <c r="C66" s="99">
        <v>0</v>
      </c>
      <c r="D66" s="99">
        <v>0</v>
      </c>
      <c r="E66" s="99">
        <v>0</v>
      </c>
      <c r="F66" s="99">
        <v>0</v>
      </c>
      <c r="G66" s="99">
        <v>0</v>
      </c>
      <c r="H66" s="99">
        <v>0</v>
      </c>
      <c r="I66" s="99">
        <v>0</v>
      </c>
      <c r="J66" s="99">
        <v>0</v>
      </c>
      <c r="K66" s="99">
        <v>0</v>
      </c>
      <c r="L66" s="87"/>
    </row>
    <row r="67" spans="1:12" ht="19.5" customHeight="1" x14ac:dyDescent="0.15">
      <c r="A67" s="118" t="s">
        <v>27</v>
      </c>
      <c r="B67" s="8" t="s">
        <v>23</v>
      </c>
      <c r="C67" s="100">
        <v>0</v>
      </c>
      <c r="D67" s="66">
        <f t="shared" si="1"/>
        <v>0</v>
      </c>
      <c r="E67" s="67">
        <f t="shared" si="1"/>
        <v>0</v>
      </c>
      <c r="F67" s="68">
        <f t="shared" si="1"/>
        <v>0</v>
      </c>
      <c r="G67" s="67">
        <f t="shared" si="2"/>
        <v>0</v>
      </c>
      <c r="H67" s="68">
        <f t="shared" si="2"/>
        <v>0</v>
      </c>
      <c r="I67" s="67">
        <f t="shared" si="2"/>
        <v>0</v>
      </c>
      <c r="J67" s="68">
        <f t="shared" si="2"/>
        <v>0</v>
      </c>
      <c r="K67" s="67">
        <f t="shared" si="2"/>
        <v>0</v>
      </c>
      <c r="L67" s="87"/>
    </row>
    <row r="68" spans="1:12" ht="11.25" customHeight="1" x14ac:dyDescent="0.15">
      <c r="A68" s="12" t="s">
        <v>28</v>
      </c>
      <c r="B68" s="8" t="s">
        <v>17</v>
      </c>
      <c r="C68" s="68">
        <f t="shared" si="5"/>
        <v>0</v>
      </c>
      <c r="D68" s="66">
        <f t="shared" si="5"/>
        <v>0</v>
      </c>
      <c r="E68" s="67">
        <f t="shared" si="5"/>
        <v>0</v>
      </c>
      <c r="F68" s="68">
        <f t="shared" si="5"/>
        <v>0</v>
      </c>
      <c r="G68" s="67">
        <f t="shared" si="5"/>
        <v>0</v>
      </c>
      <c r="H68" s="68">
        <f t="shared" si="5"/>
        <v>0</v>
      </c>
      <c r="I68" s="67">
        <f t="shared" si="5"/>
        <v>0</v>
      </c>
      <c r="J68" s="68">
        <f t="shared" si="5"/>
        <v>0</v>
      </c>
      <c r="K68" s="67">
        <f t="shared" si="5"/>
        <v>0</v>
      </c>
      <c r="L68" s="87"/>
    </row>
    <row r="69" spans="1:12" ht="11.25" customHeight="1" x14ac:dyDescent="0.15">
      <c r="A69" s="115"/>
      <c r="B69" s="9" t="s">
        <v>17</v>
      </c>
      <c r="C69" s="100"/>
      <c r="D69" s="101"/>
      <c r="E69" s="102"/>
      <c r="F69" s="100"/>
      <c r="G69" s="102"/>
      <c r="H69" s="100"/>
      <c r="I69" s="102"/>
      <c r="J69" s="100"/>
      <c r="K69" s="102"/>
      <c r="L69" s="87"/>
    </row>
    <row r="70" spans="1:12" ht="11.25" customHeight="1" x14ac:dyDescent="0.15">
      <c r="A70" s="115"/>
      <c r="B70" s="9" t="s">
        <v>17</v>
      </c>
      <c r="C70" s="100"/>
      <c r="D70" s="101"/>
      <c r="E70" s="102"/>
      <c r="F70" s="100"/>
      <c r="G70" s="102"/>
      <c r="H70" s="100"/>
      <c r="I70" s="102"/>
      <c r="J70" s="100"/>
      <c r="K70" s="102"/>
      <c r="L70" s="87"/>
    </row>
    <row r="71" spans="1:12" ht="11.25" customHeight="1" x14ac:dyDescent="0.15">
      <c r="A71" s="115"/>
      <c r="B71" s="9" t="s">
        <v>17</v>
      </c>
      <c r="C71" s="100"/>
      <c r="D71" s="101"/>
      <c r="E71" s="102"/>
      <c r="F71" s="100"/>
      <c r="G71" s="102"/>
      <c r="H71" s="100"/>
      <c r="I71" s="102"/>
      <c r="J71" s="100"/>
      <c r="K71" s="102"/>
      <c r="L71" s="87"/>
    </row>
    <row r="72" spans="1:12" ht="11.25" customHeight="1" x14ac:dyDescent="0.15">
      <c r="A72" s="115"/>
      <c r="B72" s="9" t="s">
        <v>17</v>
      </c>
      <c r="C72" s="100"/>
      <c r="D72" s="101"/>
      <c r="E72" s="102"/>
      <c r="F72" s="100"/>
      <c r="G72" s="102"/>
      <c r="H72" s="100"/>
      <c r="I72" s="102"/>
      <c r="J72" s="100"/>
      <c r="K72" s="102"/>
      <c r="L72" s="87"/>
    </row>
    <row r="73" spans="1:12" ht="11.25" customHeight="1" x14ac:dyDescent="0.15">
      <c r="A73" s="115"/>
      <c r="B73" s="9" t="s">
        <v>17</v>
      </c>
      <c r="C73" s="100"/>
      <c r="D73" s="101"/>
      <c r="E73" s="102"/>
      <c r="F73" s="100"/>
      <c r="G73" s="102"/>
      <c r="H73" s="100"/>
      <c r="I73" s="102"/>
      <c r="J73" s="100"/>
      <c r="K73" s="102"/>
      <c r="L73" s="87"/>
    </row>
    <row r="74" spans="1:12" ht="11.25" customHeight="1" x14ac:dyDescent="0.15">
      <c r="A74" s="115"/>
      <c r="B74" s="9" t="s">
        <v>17</v>
      </c>
      <c r="C74" s="100"/>
      <c r="D74" s="101"/>
      <c r="E74" s="102"/>
      <c r="F74" s="100"/>
      <c r="G74" s="102"/>
      <c r="H74" s="100"/>
      <c r="I74" s="102"/>
      <c r="J74" s="100"/>
      <c r="K74" s="102"/>
      <c r="L74" s="87"/>
    </row>
    <row r="75" spans="1:12" ht="11.25" customHeight="1" x14ac:dyDescent="0.15">
      <c r="A75" s="115"/>
      <c r="B75" s="9" t="s">
        <v>17</v>
      </c>
      <c r="C75" s="100"/>
      <c r="D75" s="101"/>
      <c r="E75" s="102"/>
      <c r="F75" s="100"/>
      <c r="G75" s="102"/>
      <c r="H75" s="100"/>
      <c r="I75" s="102"/>
      <c r="J75" s="100"/>
      <c r="K75" s="102"/>
      <c r="L75" s="87"/>
    </row>
    <row r="76" spans="1:12" ht="11.25" customHeight="1" x14ac:dyDescent="0.15">
      <c r="A76" s="115"/>
      <c r="B76" s="9" t="s">
        <v>17</v>
      </c>
      <c r="C76" s="100"/>
      <c r="D76" s="101"/>
      <c r="E76" s="102"/>
      <c r="F76" s="100"/>
      <c r="G76" s="102"/>
      <c r="H76" s="100"/>
      <c r="I76" s="102"/>
      <c r="J76" s="100"/>
      <c r="K76" s="102"/>
      <c r="L76" s="87"/>
    </row>
    <row r="77" spans="1:12" ht="11.25" customHeight="1" x14ac:dyDescent="0.15">
      <c r="A77" s="115"/>
      <c r="B77" s="9" t="s">
        <v>17</v>
      </c>
      <c r="C77" s="100"/>
      <c r="D77" s="101"/>
      <c r="E77" s="102"/>
      <c r="F77" s="100"/>
      <c r="G77" s="102"/>
      <c r="H77" s="100"/>
      <c r="I77" s="102"/>
      <c r="J77" s="100"/>
      <c r="K77" s="102"/>
      <c r="L77" s="87"/>
    </row>
    <row r="78" spans="1:12" ht="11.25" customHeight="1" x14ac:dyDescent="0.15">
      <c r="A78" s="116"/>
      <c r="B78" s="10" t="s">
        <v>17</v>
      </c>
      <c r="C78" s="103"/>
      <c r="D78" s="104"/>
      <c r="E78" s="105"/>
      <c r="F78" s="103"/>
      <c r="G78" s="105"/>
      <c r="H78" s="103"/>
      <c r="I78" s="105"/>
      <c r="J78" s="103"/>
      <c r="K78" s="105"/>
      <c r="L78" s="87"/>
    </row>
    <row r="79" spans="1:12" ht="11.25" customHeight="1" x14ac:dyDescent="0.15">
      <c r="A79" s="117" t="s">
        <v>36</v>
      </c>
      <c r="B79" s="28" t="s">
        <v>17</v>
      </c>
      <c r="C79" s="99">
        <v>0</v>
      </c>
      <c r="D79" s="99">
        <v>0</v>
      </c>
      <c r="E79" s="99">
        <v>0</v>
      </c>
      <c r="F79" s="99">
        <v>0</v>
      </c>
      <c r="G79" s="99">
        <v>0</v>
      </c>
      <c r="H79" s="99">
        <v>0</v>
      </c>
      <c r="I79" s="99">
        <v>0</v>
      </c>
      <c r="J79" s="99">
        <v>0</v>
      </c>
      <c r="K79" s="99">
        <v>0</v>
      </c>
      <c r="L79" s="87"/>
    </row>
    <row r="80" spans="1:12" ht="19.5" customHeight="1" x14ac:dyDescent="0.15">
      <c r="A80" s="118" t="s">
        <v>27</v>
      </c>
      <c r="B80" s="8" t="s">
        <v>23</v>
      </c>
      <c r="C80" s="100">
        <v>0</v>
      </c>
      <c r="D80" s="66">
        <f t="shared" si="1"/>
        <v>0</v>
      </c>
      <c r="E80" s="67">
        <f t="shared" si="1"/>
        <v>0</v>
      </c>
      <c r="F80" s="68">
        <f t="shared" si="1"/>
        <v>0</v>
      </c>
      <c r="G80" s="67">
        <f t="shared" si="2"/>
        <v>0</v>
      </c>
      <c r="H80" s="68">
        <f t="shared" si="2"/>
        <v>0</v>
      </c>
      <c r="I80" s="67">
        <f t="shared" si="2"/>
        <v>0</v>
      </c>
      <c r="J80" s="68">
        <f t="shared" si="2"/>
        <v>0</v>
      </c>
      <c r="K80" s="67">
        <f t="shared" si="2"/>
        <v>0</v>
      </c>
      <c r="L80" s="87"/>
    </row>
    <row r="81" spans="1:12" ht="11.25" customHeight="1" x14ac:dyDescent="0.15">
      <c r="A81" s="12" t="s">
        <v>28</v>
      </c>
      <c r="B81" s="8" t="s">
        <v>17</v>
      </c>
      <c r="C81" s="68">
        <f t="shared" si="8"/>
        <v>0</v>
      </c>
      <c r="D81" s="66">
        <f t="shared" si="8"/>
        <v>0</v>
      </c>
      <c r="E81" s="67">
        <f t="shared" si="8"/>
        <v>0</v>
      </c>
      <c r="F81" s="68">
        <f t="shared" si="8"/>
        <v>0</v>
      </c>
      <c r="G81" s="67">
        <f t="shared" si="8"/>
        <v>0</v>
      </c>
      <c r="H81" s="68">
        <f t="shared" si="8"/>
        <v>0</v>
      </c>
      <c r="I81" s="67">
        <f t="shared" si="8"/>
        <v>0</v>
      </c>
      <c r="J81" s="68">
        <f t="shared" si="8"/>
        <v>0</v>
      </c>
      <c r="K81" s="67">
        <f t="shared" si="8"/>
        <v>0</v>
      </c>
      <c r="L81" s="87"/>
    </row>
    <row r="82" spans="1:12" ht="11.25" customHeight="1" x14ac:dyDescent="0.15">
      <c r="A82" s="115"/>
      <c r="B82" s="9" t="s">
        <v>17</v>
      </c>
      <c r="C82" s="100"/>
      <c r="D82" s="101"/>
      <c r="E82" s="102"/>
      <c r="F82" s="100"/>
      <c r="G82" s="102"/>
      <c r="H82" s="100"/>
      <c r="I82" s="102"/>
      <c r="J82" s="100"/>
      <c r="K82" s="102"/>
      <c r="L82" s="87"/>
    </row>
    <row r="83" spans="1:12" ht="11.25" customHeight="1" x14ac:dyDescent="0.15">
      <c r="A83" s="116"/>
      <c r="B83" s="10" t="s">
        <v>17</v>
      </c>
      <c r="C83" s="103"/>
      <c r="D83" s="104"/>
      <c r="E83" s="105"/>
      <c r="F83" s="103"/>
      <c r="G83" s="105"/>
      <c r="H83" s="103"/>
      <c r="I83" s="105"/>
      <c r="J83" s="103"/>
      <c r="K83" s="105"/>
      <c r="L83" s="87"/>
    </row>
    <row r="84" spans="1:12" ht="11.25" customHeight="1" x14ac:dyDescent="0.15">
      <c r="A84" s="117" t="s">
        <v>37</v>
      </c>
      <c r="B84" s="28" t="s">
        <v>17</v>
      </c>
      <c r="C84" s="99">
        <v>0</v>
      </c>
      <c r="D84" s="99">
        <v>0</v>
      </c>
      <c r="E84" s="99">
        <v>0</v>
      </c>
      <c r="F84" s="99">
        <v>0</v>
      </c>
      <c r="G84" s="99">
        <v>0</v>
      </c>
      <c r="H84" s="99">
        <v>0</v>
      </c>
      <c r="I84" s="99">
        <v>0</v>
      </c>
      <c r="J84" s="99">
        <v>0</v>
      </c>
      <c r="K84" s="99">
        <v>0</v>
      </c>
      <c r="L84" s="87"/>
    </row>
    <row r="85" spans="1:12" ht="19.5" customHeight="1" x14ac:dyDescent="0.15">
      <c r="A85" s="118" t="s">
        <v>27</v>
      </c>
      <c r="B85" s="8" t="s">
        <v>23</v>
      </c>
      <c r="C85" s="100">
        <v>0</v>
      </c>
      <c r="D85" s="66">
        <f t="shared" si="1"/>
        <v>0</v>
      </c>
      <c r="E85" s="67">
        <f t="shared" si="1"/>
        <v>0</v>
      </c>
      <c r="F85" s="68">
        <f t="shared" si="1"/>
        <v>0</v>
      </c>
      <c r="G85" s="67">
        <f t="shared" si="2"/>
        <v>0</v>
      </c>
      <c r="H85" s="68">
        <f t="shared" si="2"/>
        <v>0</v>
      </c>
      <c r="I85" s="67">
        <f t="shared" si="2"/>
        <v>0</v>
      </c>
      <c r="J85" s="68">
        <f t="shared" si="2"/>
        <v>0</v>
      </c>
      <c r="K85" s="67">
        <f t="shared" si="2"/>
        <v>0</v>
      </c>
      <c r="L85" s="87"/>
    </row>
    <row r="86" spans="1:12" ht="11.25" customHeight="1" x14ac:dyDescent="0.15">
      <c r="A86" s="12" t="s">
        <v>28</v>
      </c>
      <c r="B86" s="8" t="s">
        <v>17</v>
      </c>
      <c r="C86" s="68">
        <f t="shared" si="8"/>
        <v>0</v>
      </c>
      <c r="D86" s="66">
        <f t="shared" si="8"/>
        <v>0</v>
      </c>
      <c r="E86" s="67">
        <f t="shared" si="8"/>
        <v>0</v>
      </c>
      <c r="F86" s="68">
        <f t="shared" si="8"/>
        <v>0</v>
      </c>
      <c r="G86" s="67">
        <f t="shared" si="8"/>
        <v>0</v>
      </c>
      <c r="H86" s="68">
        <f t="shared" si="8"/>
        <v>0</v>
      </c>
      <c r="I86" s="67">
        <f t="shared" si="8"/>
        <v>0</v>
      </c>
      <c r="J86" s="68">
        <f t="shared" si="8"/>
        <v>0</v>
      </c>
      <c r="K86" s="67">
        <f t="shared" si="8"/>
        <v>0</v>
      </c>
      <c r="L86" s="87"/>
    </row>
    <row r="87" spans="1:12" ht="11.25" customHeight="1" x14ac:dyDescent="0.15">
      <c r="A87" s="115"/>
      <c r="B87" s="9" t="s">
        <v>17</v>
      </c>
      <c r="C87" s="100"/>
      <c r="D87" s="101"/>
      <c r="E87" s="102"/>
      <c r="F87" s="100"/>
      <c r="G87" s="102"/>
      <c r="H87" s="100"/>
      <c r="I87" s="102"/>
      <c r="J87" s="100"/>
      <c r="K87" s="102"/>
      <c r="L87" s="87"/>
    </row>
    <row r="88" spans="1:12" ht="11.25" customHeight="1" x14ac:dyDescent="0.15">
      <c r="A88" s="116"/>
      <c r="B88" s="10" t="s">
        <v>17</v>
      </c>
      <c r="C88" s="103"/>
      <c r="D88" s="104"/>
      <c r="E88" s="105"/>
      <c r="F88" s="103"/>
      <c r="G88" s="105"/>
      <c r="H88" s="103"/>
      <c r="I88" s="105"/>
      <c r="J88" s="103"/>
      <c r="K88" s="105"/>
      <c r="L88" s="87"/>
    </row>
    <row r="89" spans="1:12" ht="11.25" customHeight="1" x14ac:dyDescent="0.15">
      <c r="A89" s="117" t="s">
        <v>38</v>
      </c>
      <c r="B89" s="28" t="s">
        <v>17</v>
      </c>
      <c r="C89" s="99">
        <v>0</v>
      </c>
      <c r="D89" s="99">
        <v>0</v>
      </c>
      <c r="E89" s="99">
        <v>0</v>
      </c>
      <c r="F89" s="99">
        <v>0</v>
      </c>
      <c r="G89" s="99">
        <v>0</v>
      </c>
      <c r="H89" s="99">
        <v>0</v>
      </c>
      <c r="I89" s="99">
        <v>0</v>
      </c>
      <c r="J89" s="99">
        <v>0</v>
      </c>
      <c r="K89" s="99">
        <v>0</v>
      </c>
      <c r="L89" s="87"/>
    </row>
    <row r="90" spans="1:12" ht="19.5" customHeight="1" x14ac:dyDescent="0.15">
      <c r="A90" s="118" t="s">
        <v>27</v>
      </c>
      <c r="B90" s="8" t="s">
        <v>23</v>
      </c>
      <c r="C90" s="100">
        <v>0</v>
      </c>
      <c r="D90" s="66">
        <f t="shared" si="1"/>
        <v>0</v>
      </c>
      <c r="E90" s="67">
        <f t="shared" si="1"/>
        <v>0</v>
      </c>
      <c r="F90" s="68">
        <f t="shared" si="1"/>
        <v>0</v>
      </c>
      <c r="G90" s="67">
        <f t="shared" si="2"/>
        <v>0</v>
      </c>
      <c r="H90" s="68">
        <f t="shared" si="2"/>
        <v>0</v>
      </c>
      <c r="I90" s="67">
        <f t="shared" si="2"/>
        <v>0</v>
      </c>
      <c r="J90" s="68">
        <f t="shared" si="2"/>
        <v>0</v>
      </c>
      <c r="K90" s="67">
        <f t="shared" si="2"/>
        <v>0</v>
      </c>
      <c r="L90" s="87"/>
    </row>
    <row r="91" spans="1:12" ht="11.25" customHeight="1" x14ac:dyDescent="0.15">
      <c r="A91" s="12" t="s">
        <v>28</v>
      </c>
      <c r="B91" s="8" t="s">
        <v>17</v>
      </c>
      <c r="C91" s="68">
        <f t="shared" si="8"/>
        <v>0</v>
      </c>
      <c r="D91" s="66">
        <f t="shared" si="8"/>
        <v>0</v>
      </c>
      <c r="E91" s="67">
        <f t="shared" si="8"/>
        <v>0</v>
      </c>
      <c r="F91" s="68">
        <f t="shared" si="8"/>
        <v>0</v>
      </c>
      <c r="G91" s="67">
        <f t="shared" si="8"/>
        <v>0</v>
      </c>
      <c r="H91" s="68">
        <f t="shared" si="8"/>
        <v>0</v>
      </c>
      <c r="I91" s="67">
        <f t="shared" si="8"/>
        <v>0</v>
      </c>
      <c r="J91" s="68">
        <f t="shared" si="8"/>
        <v>0</v>
      </c>
      <c r="K91" s="67">
        <f t="shared" si="8"/>
        <v>0</v>
      </c>
      <c r="L91" s="87"/>
    </row>
    <row r="92" spans="1:12" ht="11.25" customHeight="1" x14ac:dyDescent="0.15">
      <c r="A92" s="115"/>
      <c r="B92" s="9" t="s">
        <v>17</v>
      </c>
      <c r="C92" s="100"/>
      <c r="D92" s="101"/>
      <c r="E92" s="102"/>
      <c r="F92" s="100"/>
      <c r="G92" s="102"/>
      <c r="H92" s="100"/>
      <c r="I92" s="102"/>
      <c r="J92" s="100"/>
      <c r="K92" s="102"/>
      <c r="L92" s="87"/>
    </row>
    <row r="93" spans="1:12" ht="11.25" customHeight="1" x14ac:dyDescent="0.15">
      <c r="A93" s="116"/>
      <c r="B93" s="10" t="s">
        <v>17</v>
      </c>
      <c r="C93" s="103"/>
      <c r="D93" s="104"/>
      <c r="E93" s="105"/>
      <c r="F93" s="103"/>
      <c r="G93" s="105"/>
      <c r="H93" s="103"/>
      <c r="I93" s="105"/>
      <c r="J93" s="103"/>
      <c r="K93" s="105"/>
      <c r="L93" s="87"/>
    </row>
    <row r="94" spans="1:12" ht="11.25" customHeight="1" x14ac:dyDescent="0.15">
      <c r="A94" s="117" t="s">
        <v>39</v>
      </c>
      <c r="B94" s="28" t="s">
        <v>17</v>
      </c>
      <c r="C94" s="99">
        <v>0</v>
      </c>
      <c r="D94" s="99">
        <v>0</v>
      </c>
      <c r="E94" s="99">
        <v>0</v>
      </c>
      <c r="F94" s="99">
        <v>0</v>
      </c>
      <c r="G94" s="99">
        <v>0</v>
      </c>
      <c r="H94" s="99">
        <v>0</v>
      </c>
      <c r="I94" s="99">
        <v>0</v>
      </c>
      <c r="J94" s="99">
        <v>0</v>
      </c>
      <c r="K94" s="99">
        <v>0</v>
      </c>
      <c r="L94" s="87"/>
    </row>
    <row r="95" spans="1:12" ht="19.5" customHeight="1" x14ac:dyDescent="0.15">
      <c r="A95" s="118" t="s">
        <v>27</v>
      </c>
      <c r="B95" s="8" t="s">
        <v>23</v>
      </c>
      <c r="C95" s="100">
        <v>0</v>
      </c>
      <c r="D95" s="66">
        <f t="shared" si="1"/>
        <v>0</v>
      </c>
      <c r="E95" s="67">
        <f t="shared" si="1"/>
        <v>0</v>
      </c>
      <c r="F95" s="68">
        <f t="shared" si="1"/>
        <v>0</v>
      </c>
      <c r="G95" s="67">
        <f t="shared" si="2"/>
        <v>0</v>
      </c>
      <c r="H95" s="68">
        <f t="shared" si="2"/>
        <v>0</v>
      </c>
      <c r="I95" s="67">
        <f t="shared" si="2"/>
        <v>0</v>
      </c>
      <c r="J95" s="68">
        <f t="shared" si="2"/>
        <v>0</v>
      </c>
      <c r="K95" s="67">
        <f t="shared" si="2"/>
        <v>0</v>
      </c>
      <c r="L95" s="87"/>
    </row>
    <row r="96" spans="1:12" ht="11.25" customHeight="1" x14ac:dyDescent="0.15">
      <c r="A96" s="12" t="s">
        <v>28</v>
      </c>
      <c r="B96" s="8" t="s">
        <v>17</v>
      </c>
      <c r="C96" s="68">
        <f t="shared" ref="C96:K255" si="9">SUM(C97:C101)</f>
        <v>0</v>
      </c>
      <c r="D96" s="66">
        <f t="shared" si="9"/>
        <v>0</v>
      </c>
      <c r="E96" s="67">
        <f t="shared" si="9"/>
        <v>0</v>
      </c>
      <c r="F96" s="68">
        <f t="shared" si="9"/>
        <v>0</v>
      </c>
      <c r="G96" s="67">
        <f t="shared" si="9"/>
        <v>0</v>
      </c>
      <c r="H96" s="68">
        <f t="shared" si="9"/>
        <v>0</v>
      </c>
      <c r="I96" s="67">
        <f t="shared" si="9"/>
        <v>0</v>
      </c>
      <c r="J96" s="68">
        <f t="shared" si="9"/>
        <v>0</v>
      </c>
      <c r="K96" s="67">
        <f t="shared" si="9"/>
        <v>0</v>
      </c>
      <c r="L96" s="87"/>
    </row>
    <row r="97" spans="1:12" ht="11.25" customHeight="1" x14ac:dyDescent="0.15">
      <c r="A97" s="115"/>
      <c r="B97" s="9" t="s">
        <v>17</v>
      </c>
      <c r="C97" s="100"/>
      <c r="D97" s="101"/>
      <c r="E97" s="102"/>
      <c r="F97" s="100"/>
      <c r="G97" s="102"/>
      <c r="H97" s="100"/>
      <c r="I97" s="102"/>
      <c r="J97" s="100"/>
      <c r="K97" s="102"/>
      <c r="L97" s="87"/>
    </row>
    <row r="98" spans="1:12" ht="11.25" customHeight="1" x14ac:dyDescent="0.15">
      <c r="A98" s="115"/>
      <c r="B98" s="9" t="s">
        <v>17</v>
      </c>
      <c r="C98" s="100"/>
      <c r="D98" s="101"/>
      <c r="E98" s="102"/>
      <c r="F98" s="100"/>
      <c r="G98" s="102"/>
      <c r="H98" s="100"/>
      <c r="I98" s="102"/>
      <c r="J98" s="100"/>
      <c r="K98" s="102"/>
      <c r="L98" s="87"/>
    </row>
    <row r="99" spans="1:12" ht="11.25" customHeight="1" x14ac:dyDescent="0.15">
      <c r="A99" s="115"/>
      <c r="B99" s="9" t="s">
        <v>17</v>
      </c>
      <c r="C99" s="100"/>
      <c r="D99" s="101"/>
      <c r="E99" s="102"/>
      <c r="F99" s="100"/>
      <c r="G99" s="102"/>
      <c r="H99" s="100"/>
      <c r="I99" s="102"/>
      <c r="J99" s="100"/>
      <c r="K99" s="102"/>
      <c r="L99" s="87"/>
    </row>
    <row r="100" spans="1:12" ht="11.25" customHeight="1" x14ac:dyDescent="0.15">
      <c r="A100" s="115"/>
      <c r="B100" s="9" t="s">
        <v>17</v>
      </c>
      <c r="C100" s="100"/>
      <c r="D100" s="101"/>
      <c r="E100" s="102"/>
      <c r="F100" s="100"/>
      <c r="G100" s="102"/>
      <c r="H100" s="100"/>
      <c r="I100" s="102"/>
      <c r="J100" s="100"/>
      <c r="K100" s="102"/>
      <c r="L100" s="87"/>
    </row>
    <row r="101" spans="1:12" ht="11.25" customHeight="1" x14ac:dyDescent="0.15">
      <c r="A101" s="116"/>
      <c r="B101" s="10" t="s">
        <v>17</v>
      </c>
      <c r="C101" s="103"/>
      <c r="D101" s="104"/>
      <c r="E101" s="105"/>
      <c r="F101" s="103"/>
      <c r="G101" s="105"/>
      <c r="H101" s="103"/>
      <c r="I101" s="105"/>
      <c r="J101" s="103"/>
      <c r="K101" s="105"/>
      <c r="L101" s="87"/>
    </row>
    <row r="102" spans="1:12" ht="11.25" customHeight="1" x14ac:dyDescent="0.15">
      <c r="A102" s="117" t="s">
        <v>40</v>
      </c>
      <c r="B102" s="28" t="s">
        <v>17</v>
      </c>
      <c r="C102" s="99">
        <v>0</v>
      </c>
      <c r="D102" s="99">
        <v>0</v>
      </c>
      <c r="E102" s="99">
        <v>0</v>
      </c>
      <c r="F102" s="99">
        <v>0</v>
      </c>
      <c r="G102" s="99">
        <v>0</v>
      </c>
      <c r="H102" s="99">
        <v>0</v>
      </c>
      <c r="I102" s="99">
        <v>0</v>
      </c>
      <c r="J102" s="99">
        <v>0</v>
      </c>
      <c r="K102" s="99">
        <v>0</v>
      </c>
      <c r="L102" s="87"/>
    </row>
    <row r="103" spans="1:12" ht="19.5" customHeight="1" x14ac:dyDescent="0.15">
      <c r="A103" s="118" t="s">
        <v>27</v>
      </c>
      <c r="B103" s="8" t="s">
        <v>23</v>
      </c>
      <c r="C103" s="100">
        <v>0</v>
      </c>
      <c r="D103" s="66">
        <f t="shared" si="1"/>
        <v>0</v>
      </c>
      <c r="E103" s="67">
        <f t="shared" si="1"/>
        <v>0</v>
      </c>
      <c r="F103" s="68">
        <f t="shared" si="1"/>
        <v>0</v>
      </c>
      <c r="G103" s="67">
        <f t="shared" si="2"/>
        <v>0</v>
      </c>
      <c r="H103" s="68">
        <f t="shared" si="2"/>
        <v>0</v>
      </c>
      <c r="I103" s="67">
        <f t="shared" si="2"/>
        <v>0</v>
      </c>
      <c r="J103" s="68">
        <f t="shared" si="2"/>
        <v>0</v>
      </c>
      <c r="K103" s="67">
        <f t="shared" si="2"/>
        <v>0</v>
      </c>
      <c r="L103" s="87"/>
    </row>
    <row r="104" spans="1:12" ht="11.25" customHeight="1" x14ac:dyDescent="0.15">
      <c r="A104" s="12" t="s">
        <v>28</v>
      </c>
      <c r="B104" s="8" t="s">
        <v>17</v>
      </c>
      <c r="C104" s="68">
        <f t="shared" si="8"/>
        <v>0</v>
      </c>
      <c r="D104" s="66">
        <f t="shared" si="8"/>
        <v>0</v>
      </c>
      <c r="E104" s="67">
        <f t="shared" si="8"/>
        <v>0</v>
      </c>
      <c r="F104" s="68">
        <f t="shared" si="8"/>
        <v>0</v>
      </c>
      <c r="G104" s="67">
        <f t="shared" si="8"/>
        <v>0</v>
      </c>
      <c r="H104" s="68">
        <f t="shared" si="8"/>
        <v>0</v>
      </c>
      <c r="I104" s="67">
        <f t="shared" si="8"/>
        <v>0</v>
      </c>
      <c r="J104" s="68">
        <f t="shared" si="8"/>
        <v>0</v>
      </c>
      <c r="K104" s="67">
        <f t="shared" si="8"/>
        <v>0</v>
      </c>
      <c r="L104" s="87"/>
    </row>
    <row r="105" spans="1:12" ht="11.25" customHeight="1" x14ac:dyDescent="0.15">
      <c r="A105" s="115"/>
      <c r="B105" s="9" t="s">
        <v>17</v>
      </c>
      <c r="C105" s="100"/>
      <c r="D105" s="101"/>
      <c r="E105" s="102"/>
      <c r="F105" s="100"/>
      <c r="G105" s="102"/>
      <c r="H105" s="100"/>
      <c r="I105" s="102"/>
      <c r="J105" s="100"/>
      <c r="K105" s="102"/>
      <c r="L105" s="87"/>
    </row>
    <row r="106" spans="1:12" ht="11.25" customHeight="1" x14ac:dyDescent="0.15">
      <c r="A106" s="116"/>
      <c r="B106" s="10" t="s">
        <v>17</v>
      </c>
      <c r="C106" s="103"/>
      <c r="D106" s="104"/>
      <c r="E106" s="105"/>
      <c r="F106" s="103"/>
      <c r="G106" s="105"/>
      <c r="H106" s="103"/>
      <c r="I106" s="105"/>
      <c r="J106" s="103"/>
      <c r="K106" s="105"/>
      <c r="L106" s="87"/>
    </row>
    <row r="107" spans="1:12" ht="11.25" customHeight="1" x14ac:dyDescent="0.15">
      <c r="A107" s="117" t="s">
        <v>41</v>
      </c>
      <c r="B107" s="28" t="s">
        <v>17</v>
      </c>
      <c r="C107" s="99">
        <v>0</v>
      </c>
      <c r="D107" s="99">
        <v>0</v>
      </c>
      <c r="E107" s="99">
        <v>0</v>
      </c>
      <c r="F107" s="99">
        <v>0</v>
      </c>
      <c r="G107" s="99">
        <v>0</v>
      </c>
      <c r="H107" s="99">
        <v>0</v>
      </c>
      <c r="I107" s="99">
        <v>0</v>
      </c>
      <c r="J107" s="99">
        <v>0</v>
      </c>
      <c r="K107" s="99">
        <v>0</v>
      </c>
      <c r="L107" s="87"/>
    </row>
    <row r="108" spans="1:12" ht="19.5" customHeight="1" x14ac:dyDescent="0.15">
      <c r="A108" s="118" t="s">
        <v>27</v>
      </c>
      <c r="B108" s="8" t="s">
        <v>23</v>
      </c>
      <c r="C108" s="100">
        <v>0</v>
      </c>
      <c r="D108" s="66">
        <f t="shared" si="1"/>
        <v>0</v>
      </c>
      <c r="E108" s="67">
        <f t="shared" si="1"/>
        <v>0</v>
      </c>
      <c r="F108" s="68">
        <f t="shared" si="1"/>
        <v>0</v>
      </c>
      <c r="G108" s="67">
        <f t="shared" si="2"/>
        <v>0</v>
      </c>
      <c r="H108" s="68">
        <f t="shared" si="2"/>
        <v>0</v>
      </c>
      <c r="I108" s="67">
        <f t="shared" si="2"/>
        <v>0</v>
      </c>
      <c r="J108" s="68">
        <f t="shared" si="2"/>
        <v>0</v>
      </c>
      <c r="K108" s="67">
        <f t="shared" si="2"/>
        <v>0</v>
      </c>
      <c r="L108" s="87"/>
    </row>
    <row r="109" spans="1:12" ht="11.25" customHeight="1" x14ac:dyDescent="0.15">
      <c r="A109" s="12" t="s">
        <v>28</v>
      </c>
      <c r="B109" s="8" t="s">
        <v>17</v>
      </c>
      <c r="C109" s="68">
        <f t="shared" si="8"/>
        <v>0</v>
      </c>
      <c r="D109" s="66">
        <f t="shared" si="8"/>
        <v>0</v>
      </c>
      <c r="E109" s="67">
        <f t="shared" si="8"/>
        <v>0</v>
      </c>
      <c r="F109" s="68">
        <f t="shared" si="8"/>
        <v>0</v>
      </c>
      <c r="G109" s="67">
        <f t="shared" si="8"/>
        <v>0</v>
      </c>
      <c r="H109" s="68">
        <f t="shared" si="8"/>
        <v>0</v>
      </c>
      <c r="I109" s="67">
        <f t="shared" si="8"/>
        <v>0</v>
      </c>
      <c r="J109" s="68">
        <f t="shared" si="8"/>
        <v>0</v>
      </c>
      <c r="K109" s="67">
        <f t="shared" si="8"/>
        <v>0</v>
      </c>
      <c r="L109" s="87"/>
    </row>
    <row r="110" spans="1:12" ht="11.25" customHeight="1" x14ac:dyDescent="0.15">
      <c r="A110" s="115"/>
      <c r="B110" s="9" t="s">
        <v>17</v>
      </c>
      <c r="C110" s="100"/>
      <c r="D110" s="101"/>
      <c r="E110" s="102"/>
      <c r="F110" s="100"/>
      <c r="G110" s="102"/>
      <c r="H110" s="100"/>
      <c r="I110" s="102"/>
      <c r="J110" s="100"/>
      <c r="K110" s="102"/>
      <c r="L110" s="87"/>
    </row>
    <row r="111" spans="1:12" ht="11.25" customHeight="1" x14ac:dyDescent="0.15">
      <c r="A111" s="116"/>
      <c r="B111" s="10" t="s">
        <v>17</v>
      </c>
      <c r="C111" s="103"/>
      <c r="D111" s="104"/>
      <c r="E111" s="105"/>
      <c r="F111" s="103"/>
      <c r="G111" s="105"/>
      <c r="H111" s="103"/>
      <c r="I111" s="105"/>
      <c r="J111" s="103"/>
      <c r="K111" s="105"/>
      <c r="L111" s="87"/>
    </row>
    <row r="112" spans="1:12" ht="11.25" customHeight="1" x14ac:dyDescent="0.15">
      <c r="A112" s="117" t="s">
        <v>42</v>
      </c>
      <c r="B112" s="28" t="s">
        <v>17</v>
      </c>
      <c r="C112" s="99">
        <v>0</v>
      </c>
      <c r="D112" s="99">
        <v>0</v>
      </c>
      <c r="E112" s="99">
        <v>0</v>
      </c>
      <c r="F112" s="99">
        <v>0</v>
      </c>
      <c r="G112" s="99">
        <v>0</v>
      </c>
      <c r="H112" s="99">
        <v>0</v>
      </c>
      <c r="I112" s="99">
        <v>0</v>
      </c>
      <c r="J112" s="99">
        <v>0</v>
      </c>
      <c r="K112" s="99">
        <v>0</v>
      </c>
      <c r="L112" s="87"/>
    </row>
    <row r="113" spans="1:12" ht="19.5" customHeight="1" x14ac:dyDescent="0.15">
      <c r="A113" s="118" t="s">
        <v>27</v>
      </c>
      <c r="B113" s="8" t="s">
        <v>23</v>
      </c>
      <c r="C113" s="100">
        <v>0</v>
      </c>
      <c r="D113" s="66">
        <f t="shared" si="1"/>
        <v>0</v>
      </c>
      <c r="E113" s="67">
        <f t="shared" si="1"/>
        <v>0</v>
      </c>
      <c r="F113" s="68">
        <f t="shared" si="1"/>
        <v>0</v>
      </c>
      <c r="G113" s="67">
        <f t="shared" si="2"/>
        <v>0</v>
      </c>
      <c r="H113" s="68">
        <f t="shared" si="2"/>
        <v>0</v>
      </c>
      <c r="I113" s="67">
        <f t="shared" si="2"/>
        <v>0</v>
      </c>
      <c r="J113" s="68">
        <f t="shared" si="2"/>
        <v>0</v>
      </c>
      <c r="K113" s="67">
        <f t="shared" si="2"/>
        <v>0</v>
      </c>
      <c r="L113" s="87"/>
    </row>
    <row r="114" spans="1:12" ht="11.25" customHeight="1" x14ac:dyDescent="0.15">
      <c r="A114" s="12" t="s">
        <v>28</v>
      </c>
      <c r="B114" s="8" t="s">
        <v>17</v>
      </c>
      <c r="C114" s="68">
        <f t="shared" si="9"/>
        <v>0</v>
      </c>
      <c r="D114" s="66">
        <f t="shared" si="9"/>
        <v>0</v>
      </c>
      <c r="E114" s="67">
        <f t="shared" si="9"/>
        <v>0</v>
      </c>
      <c r="F114" s="68">
        <f t="shared" si="9"/>
        <v>0</v>
      </c>
      <c r="G114" s="67">
        <f t="shared" si="9"/>
        <v>0</v>
      </c>
      <c r="H114" s="68">
        <f t="shared" si="9"/>
        <v>0</v>
      </c>
      <c r="I114" s="67">
        <f t="shared" si="9"/>
        <v>0</v>
      </c>
      <c r="J114" s="68">
        <f t="shared" si="9"/>
        <v>0</v>
      </c>
      <c r="K114" s="67">
        <f t="shared" si="9"/>
        <v>0</v>
      </c>
      <c r="L114" s="87"/>
    </row>
    <row r="115" spans="1:12" ht="11.25" customHeight="1" x14ac:dyDescent="0.15">
      <c r="A115" s="115"/>
      <c r="B115" s="9" t="s">
        <v>17</v>
      </c>
      <c r="C115" s="100"/>
      <c r="D115" s="101"/>
      <c r="E115" s="102"/>
      <c r="F115" s="100"/>
      <c r="G115" s="102"/>
      <c r="H115" s="100"/>
      <c r="I115" s="102"/>
      <c r="J115" s="100"/>
      <c r="K115" s="102"/>
      <c r="L115" s="87"/>
    </row>
    <row r="116" spans="1:12" ht="11.25" customHeight="1" x14ac:dyDescent="0.15">
      <c r="A116" s="115"/>
      <c r="B116" s="9" t="s">
        <v>17</v>
      </c>
      <c r="C116" s="100"/>
      <c r="D116" s="101"/>
      <c r="E116" s="102"/>
      <c r="F116" s="100"/>
      <c r="G116" s="102"/>
      <c r="H116" s="100"/>
      <c r="I116" s="102"/>
      <c r="J116" s="100"/>
      <c r="K116" s="102"/>
      <c r="L116" s="87"/>
    </row>
    <row r="117" spans="1:12" ht="11.25" customHeight="1" x14ac:dyDescent="0.15">
      <c r="A117" s="115"/>
      <c r="B117" s="9" t="s">
        <v>17</v>
      </c>
      <c r="C117" s="100"/>
      <c r="D117" s="101"/>
      <c r="E117" s="102"/>
      <c r="F117" s="100"/>
      <c r="G117" s="102"/>
      <c r="H117" s="100"/>
      <c r="I117" s="102"/>
      <c r="J117" s="100"/>
      <c r="K117" s="102"/>
      <c r="L117" s="87"/>
    </row>
    <row r="118" spans="1:12" ht="11.25" customHeight="1" x14ac:dyDescent="0.15">
      <c r="A118" s="115"/>
      <c r="B118" s="9" t="s">
        <v>17</v>
      </c>
      <c r="C118" s="100"/>
      <c r="D118" s="101"/>
      <c r="E118" s="102"/>
      <c r="F118" s="100"/>
      <c r="G118" s="102"/>
      <c r="H118" s="100"/>
      <c r="I118" s="102"/>
      <c r="J118" s="100"/>
      <c r="K118" s="102"/>
      <c r="L118" s="87"/>
    </row>
    <row r="119" spans="1:12" ht="11.25" customHeight="1" x14ac:dyDescent="0.15">
      <c r="A119" s="116"/>
      <c r="B119" s="10" t="s">
        <v>17</v>
      </c>
      <c r="C119" s="103"/>
      <c r="D119" s="104"/>
      <c r="E119" s="105"/>
      <c r="F119" s="103"/>
      <c r="G119" s="105"/>
      <c r="H119" s="103"/>
      <c r="I119" s="105"/>
      <c r="J119" s="103"/>
      <c r="K119" s="105"/>
      <c r="L119" s="87"/>
    </row>
    <row r="120" spans="1:12" ht="11.25" customHeight="1" x14ac:dyDescent="0.15">
      <c r="A120" s="117" t="s">
        <v>43</v>
      </c>
      <c r="B120" s="28" t="s">
        <v>17</v>
      </c>
      <c r="C120" s="99">
        <v>0</v>
      </c>
      <c r="D120" s="99">
        <v>0</v>
      </c>
      <c r="E120" s="99">
        <v>0</v>
      </c>
      <c r="F120" s="99">
        <v>0</v>
      </c>
      <c r="G120" s="99">
        <v>0</v>
      </c>
      <c r="H120" s="99">
        <v>0</v>
      </c>
      <c r="I120" s="99">
        <v>0</v>
      </c>
      <c r="J120" s="99">
        <v>0</v>
      </c>
      <c r="K120" s="99">
        <v>0</v>
      </c>
      <c r="L120" s="87"/>
    </row>
    <row r="121" spans="1:12" ht="19.5" customHeight="1" x14ac:dyDescent="0.15">
      <c r="A121" s="118" t="s">
        <v>27</v>
      </c>
      <c r="B121" s="8" t="s">
        <v>23</v>
      </c>
      <c r="C121" s="100">
        <v>0</v>
      </c>
      <c r="D121" s="66">
        <f t="shared" si="1"/>
        <v>0</v>
      </c>
      <c r="E121" s="67">
        <f t="shared" si="1"/>
        <v>0</v>
      </c>
      <c r="F121" s="68">
        <f t="shared" si="1"/>
        <v>0</v>
      </c>
      <c r="G121" s="67">
        <f t="shared" si="2"/>
        <v>0</v>
      </c>
      <c r="H121" s="68">
        <f t="shared" si="2"/>
        <v>0</v>
      </c>
      <c r="I121" s="67">
        <f t="shared" si="2"/>
        <v>0</v>
      </c>
      <c r="J121" s="68">
        <f t="shared" si="2"/>
        <v>0</v>
      </c>
      <c r="K121" s="67">
        <f t="shared" si="2"/>
        <v>0</v>
      </c>
      <c r="L121" s="87"/>
    </row>
    <row r="122" spans="1:12" ht="11.25" customHeight="1" x14ac:dyDescent="0.15">
      <c r="A122" s="12" t="s">
        <v>28</v>
      </c>
      <c r="B122" s="8" t="s">
        <v>17</v>
      </c>
      <c r="C122" s="68">
        <f t="shared" si="9"/>
        <v>0</v>
      </c>
      <c r="D122" s="66">
        <f t="shared" si="9"/>
        <v>0</v>
      </c>
      <c r="E122" s="67">
        <f t="shared" si="9"/>
        <v>0</v>
      </c>
      <c r="F122" s="68">
        <f t="shared" si="9"/>
        <v>0</v>
      </c>
      <c r="G122" s="67">
        <f t="shared" si="9"/>
        <v>0</v>
      </c>
      <c r="H122" s="68">
        <f t="shared" si="9"/>
        <v>0</v>
      </c>
      <c r="I122" s="67">
        <f t="shared" si="9"/>
        <v>0</v>
      </c>
      <c r="J122" s="68">
        <f t="shared" si="9"/>
        <v>0</v>
      </c>
      <c r="K122" s="67">
        <f t="shared" si="9"/>
        <v>0</v>
      </c>
      <c r="L122" s="87"/>
    </row>
    <row r="123" spans="1:12" ht="11.25" customHeight="1" x14ac:dyDescent="0.15">
      <c r="A123" s="115"/>
      <c r="B123" s="9" t="s">
        <v>17</v>
      </c>
      <c r="C123" s="100"/>
      <c r="D123" s="101"/>
      <c r="E123" s="102"/>
      <c r="F123" s="100"/>
      <c r="G123" s="102"/>
      <c r="H123" s="100"/>
      <c r="I123" s="102"/>
      <c r="J123" s="100"/>
      <c r="K123" s="102"/>
      <c r="L123" s="87"/>
    </row>
    <row r="124" spans="1:12" ht="11.25" customHeight="1" x14ac:dyDescent="0.15">
      <c r="A124" s="115"/>
      <c r="B124" s="9" t="s">
        <v>17</v>
      </c>
      <c r="C124" s="100"/>
      <c r="D124" s="101"/>
      <c r="E124" s="102"/>
      <c r="F124" s="100"/>
      <c r="G124" s="102"/>
      <c r="H124" s="100"/>
      <c r="I124" s="102"/>
      <c r="J124" s="100"/>
      <c r="K124" s="102"/>
      <c r="L124" s="87"/>
    </row>
    <row r="125" spans="1:12" ht="11.25" customHeight="1" x14ac:dyDescent="0.15">
      <c r="A125" s="115"/>
      <c r="B125" s="9" t="s">
        <v>17</v>
      </c>
      <c r="C125" s="100"/>
      <c r="D125" s="101"/>
      <c r="E125" s="102"/>
      <c r="F125" s="100"/>
      <c r="G125" s="102"/>
      <c r="H125" s="100"/>
      <c r="I125" s="102"/>
      <c r="J125" s="100"/>
      <c r="K125" s="102"/>
      <c r="L125" s="87"/>
    </row>
    <row r="126" spans="1:12" ht="11.25" customHeight="1" x14ac:dyDescent="0.15">
      <c r="A126" s="115"/>
      <c r="B126" s="9" t="s">
        <v>17</v>
      </c>
      <c r="C126" s="100"/>
      <c r="D126" s="101"/>
      <c r="E126" s="102"/>
      <c r="F126" s="100"/>
      <c r="G126" s="102"/>
      <c r="H126" s="100"/>
      <c r="I126" s="102"/>
      <c r="J126" s="100"/>
      <c r="K126" s="102"/>
      <c r="L126" s="87"/>
    </row>
    <row r="127" spans="1:12" ht="11.25" customHeight="1" x14ac:dyDescent="0.15">
      <c r="A127" s="116"/>
      <c r="B127" s="10" t="s">
        <v>17</v>
      </c>
      <c r="C127" s="103"/>
      <c r="D127" s="104"/>
      <c r="E127" s="105"/>
      <c r="F127" s="103"/>
      <c r="G127" s="105"/>
      <c r="H127" s="103"/>
      <c r="I127" s="105"/>
      <c r="J127" s="103"/>
      <c r="K127" s="105"/>
      <c r="L127" s="87"/>
    </row>
    <row r="128" spans="1:12" ht="11.25" customHeight="1" x14ac:dyDescent="0.15">
      <c r="A128" s="117" t="s">
        <v>44</v>
      </c>
      <c r="B128" s="28" t="s">
        <v>17</v>
      </c>
      <c r="C128" s="99">
        <v>0</v>
      </c>
      <c r="D128" s="99">
        <v>0</v>
      </c>
      <c r="E128" s="99">
        <v>0</v>
      </c>
      <c r="F128" s="99">
        <v>0</v>
      </c>
      <c r="G128" s="99">
        <v>0</v>
      </c>
      <c r="H128" s="99">
        <v>0</v>
      </c>
      <c r="I128" s="99">
        <v>0</v>
      </c>
      <c r="J128" s="99">
        <v>0</v>
      </c>
      <c r="K128" s="99">
        <v>0</v>
      </c>
      <c r="L128" s="87"/>
    </row>
    <row r="129" spans="1:12" ht="19.5" customHeight="1" x14ac:dyDescent="0.15">
      <c r="A129" s="118" t="s">
        <v>27</v>
      </c>
      <c r="B129" s="8" t="s">
        <v>23</v>
      </c>
      <c r="C129" s="100">
        <v>0</v>
      </c>
      <c r="D129" s="66">
        <f t="shared" si="1"/>
        <v>0</v>
      </c>
      <c r="E129" s="67">
        <f t="shared" si="1"/>
        <v>0</v>
      </c>
      <c r="F129" s="68">
        <f t="shared" si="1"/>
        <v>0</v>
      </c>
      <c r="G129" s="67">
        <f t="shared" si="2"/>
        <v>0</v>
      </c>
      <c r="H129" s="68">
        <f t="shared" si="2"/>
        <v>0</v>
      </c>
      <c r="I129" s="67">
        <f t="shared" si="2"/>
        <v>0</v>
      </c>
      <c r="J129" s="68">
        <f t="shared" si="2"/>
        <v>0</v>
      </c>
      <c r="K129" s="67">
        <f t="shared" si="2"/>
        <v>0</v>
      </c>
      <c r="L129" s="87"/>
    </row>
    <row r="130" spans="1:12" ht="11.25" customHeight="1" x14ac:dyDescent="0.15">
      <c r="A130" s="12" t="s">
        <v>28</v>
      </c>
      <c r="B130" s="8" t="s">
        <v>17</v>
      </c>
      <c r="C130" s="68">
        <f t="shared" si="8"/>
        <v>0</v>
      </c>
      <c r="D130" s="66">
        <f t="shared" si="8"/>
        <v>0</v>
      </c>
      <c r="E130" s="67">
        <f t="shared" si="8"/>
        <v>0</v>
      </c>
      <c r="F130" s="68">
        <f t="shared" si="8"/>
        <v>0</v>
      </c>
      <c r="G130" s="67">
        <f t="shared" si="8"/>
        <v>0</v>
      </c>
      <c r="H130" s="68">
        <f t="shared" si="8"/>
        <v>0</v>
      </c>
      <c r="I130" s="67">
        <f t="shared" si="8"/>
        <v>0</v>
      </c>
      <c r="J130" s="68">
        <f t="shared" si="8"/>
        <v>0</v>
      </c>
      <c r="K130" s="67">
        <f t="shared" si="8"/>
        <v>0</v>
      </c>
      <c r="L130" s="87"/>
    </row>
    <row r="131" spans="1:12" ht="11.25" customHeight="1" x14ac:dyDescent="0.15">
      <c r="A131" s="115"/>
      <c r="B131" s="9" t="s">
        <v>17</v>
      </c>
      <c r="C131" s="100"/>
      <c r="D131" s="101"/>
      <c r="E131" s="102"/>
      <c r="F131" s="100"/>
      <c r="G131" s="102"/>
      <c r="H131" s="100"/>
      <c r="I131" s="102"/>
      <c r="J131" s="100"/>
      <c r="K131" s="102"/>
      <c r="L131" s="87"/>
    </row>
    <row r="132" spans="1:12" ht="11.25" customHeight="1" x14ac:dyDescent="0.15">
      <c r="A132" s="116"/>
      <c r="B132" s="10" t="s">
        <v>17</v>
      </c>
      <c r="C132" s="103"/>
      <c r="D132" s="104"/>
      <c r="E132" s="105"/>
      <c r="F132" s="103"/>
      <c r="G132" s="105"/>
      <c r="H132" s="103"/>
      <c r="I132" s="105"/>
      <c r="J132" s="103"/>
      <c r="K132" s="105"/>
      <c r="L132" s="87"/>
    </row>
    <row r="133" spans="1:12" ht="11.25" customHeight="1" x14ac:dyDescent="0.15">
      <c r="A133" s="117" t="s">
        <v>45</v>
      </c>
      <c r="B133" s="28" t="s">
        <v>17</v>
      </c>
      <c r="C133" s="99">
        <v>0</v>
      </c>
      <c r="D133" s="99">
        <v>0</v>
      </c>
      <c r="E133" s="99">
        <v>0</v>
      </c>
      <c r="F133" s="99">
        <v>0</v>
      </c>
      <c r="G133" s="99">
        <v>0</v>
      </c>
      <c r="H133" s="99">
        <v>0</v>
      </c>
      <c r="I133" s="99">
        <v>0</v>
      </c>
      <c r="J133" s="99">
        <v>0</v>
      </c>
      <c r="K133" s="99">
        <v>0</v>
      </c>
      <c r="L133" s="87"/>
    </row>
    <row r="134" spans="1:12" ht="19.5" customHeight="1" x14ac:dyDescent="0.15">
      <c r="A134" s="118" t="s">
        <v>27</v>
      </c>
      <c r="B134" s="8" t="s">
        <v>23</v>
      </c>
      <c r="C134" s="100">
        <v>0</v>
      </c>
      <c r="D134" s="66">
        <f t="shared" si="1"/>
        <v>0</v>
      </c>
      <c r="E134" s="67">
        <f t="shared" si="1"/>
        <v>0</v>
      </c>
      <c r="F134" s="68">
        <f t="shared" si="1"/>
        <v>0</v>
      </c>
      <c r="G134" s="67">
        <f t="shared" si="2"/>
        <v>0</v>
      </c>
      <c r="H134" s="68">
        <f t="shared" si="2"/>
        <v>0</v>
      </c>
      <c r="I134" s="67">
        <f t="shared" si="2"/>
        <v>0</v>
      </c>
      <c r="J134" s="68">
        <f t="shared" si="2"/>
        <v>0</v>
      </c>
      <c r="K134" s="67">
        <f t="shared" si="2"/>
        <v>0</v>
      </c>
      <c r="L134" s="87"/>
    </row>
    <row r="135" spans="1:12" ht="11.25" customHeight="1" x14ac:dyDescent="0.15">
      <c r="A135" s="12" t="s">
        <v>28</v>
      </c>
      <c r="B135" s="8" t="s">
        <v>17</v>
      </c>
      <c r="C135" s="68">
        <f t="shared" si="8"/>
        <v>0</v>
      </c>
      <c r="D135" s="66">
        <f t="shared" si="8"/>
        <v>0</v>
      </c>
      <c r="E135" s="67">
        <f t="shared" si="8"/>
        <v>0</v>
      </c>
      <c r="F135" s="68">
        <f t="shared" si="8"/>
        <v>0</v>
      </c>
      <c r="G135" s="67">
        <f t="shared" si="8"/>
        <v>0</v>
      </c>
      <c r="H135" s="68">
        <f t="shared" si="8"/>
        <v>0</v>
      </c>
      <c r="I135" s="67">
        <f t="shared" si="8"/>
        <v>0</v>
      </c>
      <c r="J135" s="68">
        <f t="shared" si="8"/>
        <v>0</v>
      </c>
      <c r="K135" s="67">
        <f t="shared" si="8"/>
        <v>0</v>
      </c>
      <c r="L135" s="87"/>
    </row>
    <row r="136" spans="1:12" ht="11.25" customHeight="1" x14ac:dyDescent="0.15">
      <c r="A136" s="115"/>
      <c r="B136" s="9" t="s">
        <v>17</v>
      </c>
      <c r="C136" s="100"/>
      <c r="D136" s="101"/>
      <c r="E136" s="102"/>
      <c r="F136" s="100"/>
      <c r="G136" s="102"/>
      <c r="H136" s="100"/>
      <c r="I136" s="102"/>
      <c r="J136" s="100"/>
      <c r="K136" s="102"/>
      <c r="L136" s="87"/>
    </row>
    <row r="137" spans="1:12" ht="11.25" customHeight="1" x14ac:dyDescent="0.15">
      <c r="A137" s="116"/>
      <c r="B137" s="10" t="s">
        <v>17</v>
      </c>
      <c r="C137" s="103"/>
      <c r="D137" s="104"/>
      <c r="E137" s="105"/>
      <c r="F137" s="103"/>
      <c r="G137" s="105"/>
      <c r="H137" s="103"/>
      <c r="I137" s="105"/>
      <c r="J137" s="103"/>
      <c r="K137" s="105"/>
      <c r="L137" s="87"/>
    </row>
    <row r="138" spans="1:12" ht="11.25" customHeight="1" x14ac:dyDescent="0.15">
      <c r="A138" s="117" t="s">
        <v>46</v>
      </c>
      <c r="B138" s="28" t="s">
        <v>17</v>
      </c>
      <c r="C138" s="99">
        <v>0</v>
      </c>
      <c r="D138" s="99">
        <v>0</v>
      </c>
      <c r="E138" s="99">
        <v>0</v>
      </c>
      <c r="F138" s="99">
        <v>0</v>
      </c>
      <c r="G138" s="99">
        <v>0</v>
      </c>
      <c r="H138" s="99">
        <v>0</v>
      </c>
      <c r="I138" s="99">
        <v>0</v>
      </c>
      <c r="J138" s="99">
        <v>0</v>
      </c>
      <c r="K138" s="99">
        <v>0</v>
      </c>
      <c r="L138" s="87"/>
    </row>
    <row r="139" spans="1:12" ht="19.5" customHeight="1" x14ac:dyDescent="0.15">
      <c r="A139" s="118" t="s">
        <v>27</v>
      </c>
      <c r="B139" s="8" t="s">
        <v>23</v>
      </c>
      <c r="C139" s="100">
        <v>0</v>
      </c>
      <c r="D139" s="66">
        <f t="shared" si="1"/>
        <v>0</v>
      </c>
      <c r="E139" s="67">
        <f t="shared" si="1"/>
        <v>0</v>
      </c>
      <c r="F139" s="68">
        <f t="shared" si="1"/>
        <v>0</v>
      </c>
      <c r="G139" s="67">
        <f t="shared" si="2"/>
        <v>0</v>
      </c>
      <c r="H139" s="68">
        <f t="shared" si="2"/>
        <v>0</v>
      </c>
      <c r="I139" s="67">
        <f t="shared" si="2"/>
        <v>0</v>
      </c>
      <c r="J139" s="68">
        <f t="shared" si="2"/>
        <v>0</v>
      </c>
      <c r="K139" s="67">
        <f t="shared" si="2"/>
        <v>0</v>
      </c>
      <c r="L139" s="87"/>
    </row>
    <row r="140" spans="1:12" ht="11.25" customHeight="1" x14ac:dyDescent="0.15">
      <c r="A140" s="12" t="s">
        <v>28</v>
      </c>
      <c r="B140" s="8" t="s">
        <v>17</v>
      </c>
      <c r="C140" s="68">
        <f t="shared" si="8"/>
        <v>0</v>
      </c>
      <c r="D140" s="66">
        <f t="shared" si="8"/>
        <v>0</v>
      </c>
      <c r="E140" s="67">
        <f t="shared" si="8"/>
        <v>0</v>
      </c>
      <c r="F140" s="68">
        <f t="shared" si="8"/>
        <v>0</v>
      </c>
      <c r="G140" s="67">
        <f t="shared" si="8"/>
        <v>0</v>
      </c>
      <c r="H140" s="68">
        <f t="shared" si="8"/>
        <v>0</v>
      </c>
      <c r="I140" s="67">
        <f t="shared" si="8"/>
        <v>0</v>
      </c>
      <c r="J140" s="68">
        <f t="shared" si="8"/>
        <v>0</v>
      </c>
      <c r="K140" s="67">
        <f t="shared" si="8"/>
        <v>0</v>
      </c>
      <c r="L140" s="87"/>
    </row>
    <row r="141" spans="1:12" ht="11.25" customHeight="1" x14ac:dyDescent="0.15">
      <c r="A141" s="115"/>
      <c r="B141" s="9" t="s">
        <v>17</v>
      </c>
      <c r="C141" s="100"/>
      <c r="D141" s="101"/>
      <c r="E141" s="102"/>
      <c r="F141" s="100"/>
      <c r="G141" s="102"/>
      <c r="H141" s="100"/>
      <c r="I141" s="102"/>
      <c r="J141" s="100"/>
      <c r="K141" s="102"/>
      <c r="L141" s="87"/>
    </row>
    <row r="142" spans="1:12" ht="11.25" customHeight="1" x14ac:dyDescent="0.15">
      <c r="A142" s="116"/>
      <c r="B142" s="10" t="s">
        <v>17</v>
      </c>
      <c r="C142" s="103"/>
      <c r="D142" s="104"/>
      <c r="E142" s="105"/>
      <c r="F142" s="103"/>
      <c r="G142" s="105"/>
      <c r="H142" s="103"/>
      <c r="I142" s="105"/>
      <c r="J142" s="103"/>
      <c r="K142" s="105"/>
      <c r="L142" s="87"/>
    </row>
    <row r="143" spans="1:12" ht="11.25" customHeight="1" x14ac:dyDescent="0.15">
      <c r="A143" s="117" t="s">
        <v>47</v>
      </c>
      <c r="B143" s="28" t="s">
        <v>17</v>
      </c>
      <c r="C143" s="99">
        <v>0</v>
      </c>
      <c r="D143" s="99">
        <v>0</v>
      </c>
      <c r="E143" s="99">
        <v>0</v>
      </c>
      <c r="F143" s="99">
        <v>0</v>
      </c>
      <c r="G143" s="99">
        <v>0</v>
      </c>
      <c r="H143" s="99">
        <v>0</v>
      </c>
      <c r="I143" s="99">
        <v>0</v>
      </c>
      <c r="J143" s="99">
        <v>0</v>
      </c>
      <c r="K143" s="99">
        <v>0</v>
      </c>
      <c r="L143" s="87"/>
    </row>
    <row r="144" spans="1:12" ht="19.5" customHeight="1" x14ac:dyDescent="0.15">
      <c r="A144" s="118" t="s">
        <v>27</v>
      </c>
      <c r="B144" s="8" t="s">
        <v>23</v>
      </c>
      <c r="C144" s="100">
        <v>0</v>
      </c>
      <c r="D144" s="66">
        <f t="shared" si="1"/>
        <v>0</v>
      </c>
      <c r="E144" s="67">
        <f t="shared" si="1"/>
        <v>0</v>
      </c>
      <c r="F144" s="68">
        <f t="shared" si="1"/>
        <v>0</v>
      </c>
      <c r="G144" s="67">
        <f t="shared" si="2"/>
        <v>0</v>
      </c>
      <c r="H144" s="68">
        <f t="shared" si="2"/>
        <v>0</v>
      </c>
      <c r="I144" s="67">
        <f t="shared" si="2"/>
        <v>0</v>
      </c>
      <c r="J144" s="68">
        <f t="shared" si="2"/>
        <v>0</v>
      </c>
      <c r="K144" s="67">
        <f t="shared" si="2"/>
        <v>0</v>
      </c>
      <c r="L144" s="87"/>
    </row>
    <row r="145" spans="1:12" ht="11.25" customHeight="1" x14ac:dyDescent="0.15">
      <c r="A145" s="12" t="s">
        <v>28</v>
      </c>
      <c r="B145" s="8" t="s">
        <v>17</v>
      </c>
      <c r="C145" s="68">
        <f t="shared" si="8"/>
        <v>0</v>
      </c>
      <c r="D145" s="66">
        <f t="shared" si="8"/>
        <v>0</v>
      </c>
      <c r="E145" s="67">
        <f t="shared" si="8"/>
        <v>0</v>
      </c>
      <c r="F145" s="68">
        <f t="shared" si="8"/>
        <v>0</v>
      </c>
      <c r="G145" s="67">
        <f t="shared" si="8"/>
        <v>0</v>
      </c>
      <c r="H145" s="68">
        <f t="shared" si="8"/>
        <v>0</v>
      </c>
      <c r="I145" s="67">
        <f t="shared" si="8"/>
        <v>0</v>
      </c>
      <c r="J145" s="68">
        <f t="shared" si="8"/>
        <v>0</v>
      </c>
      <c r="K145" s="67">
        <f t="shared" si="8"/>
        <v>0</v>
      </c>
      <c r="L145" s="87"/>
    </row>
    <row r="146" spans="1:12" ht="11.25" customHeight="1" x14ac:dyDescent="0.15">
      <c r="A146" s="115"/>
      <c r="B146" s="9" t="s">
        <v>17</v>
      </c>
      <c r="C146" s="100"/>
      <c r="D146" s="101"/>
      <c r="E146" s="102"/>
      <c r="F146" s="100"/>
      <c r="G146" s="102"/>
      <c r="H146" s="100"/>
      <c r="I146" s="102"/>
      <c r="J146" s="100"/>
      <c r="K146" s="102"/>
      <c r="L146" s="87"/>
    </row>
    <row r="147" spans="1:12" ht="11.25" customHeight="1" x14ac:dyDescent="0.15">
      <c r="A147" s="116"/>
      <c r="B147" s="10" t="s">
        <v>17</v>
      </c>
      <c r="C147" s="103"/>
      <c r="D147" s="104"/>
      <c r="E147" s="105"/>
      <c r="F147" s="103"/>
      <c r="G147" s="105"/>
      <c r="H147" s="103"/>
      <c r="I147" s="105"/>
      <c r="J147" s="103"/>
      <c r="K147" s="105"/>
      <c r="L147" s="87"/>
    </row>
    <row r="148" spans="1:12" ht="11.25" customHeight="1" x14ac:dyDescent="0.15">
      <c r="A148" s="117" t="s">
        <v>48</v>
      </c>
      <c r="B148" s="28" t="s">
        <v>17</v>
      </c>
      <c r="C148" s="99">
        <v>0</v>
      </c>
      <c r="D148" s="99">
        <v>0</v>
      </c>
      <c r="E148" s="99">
        <v>0</v>
      </c>
      <c r="F148" s="99">
        <v>0</v>
      </c>
      <c r="G148" s="99">
        <v>0</v>
      </c>
      <c r="H148" s="99">
        <v>0</v>
      </c>
      <c r="I148" s="99">
        <v>0</v>
      </c>
      <c r="J148" s="99">
        <v>0</v>
      </c>
      <c r="K148" s="99">
        <v>0</v>
      </c>
      <c r="L148" s="87"/>
    </row>
    <row r="149" spans="1:12" ht="19.5" customHeight="1" x14ac:dyDescent="0.15">
      <c r="A149" s="118" t="s">
        <v>27</v>
      </c>
      <c r="B149" s="8" t="s">
        <v>23</v>
      </c>
      <c r="C149" s="100">
        <v>0</v>
      </c>
      <c r="D149" s="66">
        <f t="shared" si="1"/>
        <v>0</v>
      </c>
      <c r="E149" s="67">
        <f t="shared" si="1"/>
        <v>0</v>
      </c>
      <c r="F149" s="68">
        <f t="shared" si="1"/>
        <v>0</v>
      </c>
      <c r="G149" s="67">
        <f t="shared" si="2"/>
        <v>0</v>
      </c>
      <c r="H149" s="68">
        <f t="shared" si="2"/>
        <v>0</v>
      </c>
      <c r="I149" s="67">
        <f t="shared" si="2"/>
        <v>0</v>
      </c>
      <c r="J149" s="68">
        <f t="shared" si="2"/>
        <v>0</v>
      </c>
      <c r="K149" s="67">
        <f t="shared" si="2"/>
        <v>0</v>
      </c>
      <c r="L149" s="87"/>
    </row>
    <row r="150" spans="1:12" ht="11.25" customHeight="1" x14ac:dyDescent="0.15">
      <c r="A150" s="12" t="s">
        <v>28</v>
      </c>
      <c r="B150" s="8" t="s">
        <v>17</v>
      </c>
      <c r="C150" s="68">
        <f t="shared" si="8"/>
        <v>0</v>
      </c>
      <c r="D150" s="66">
        <f t="shared" si="8"/>
        <v>0</v>
      </c>
      <c r="E150" s="67">
        <f t="shared" si="8"/>
        <v>0</v>
      </c>
      <c r="F150" s="68">
        <f t="shared" si="8"/>
        <v>0</v>
      </c>
      <c r="G150" s="67">
        <f t="shared" si="8"/>
        <v>0</v>
      </c>
      <c r="H150" s="68">
        <f t="shared" si="8"/>
        <v>0</v>
      </c>
      <c r="I150" s="67">
        <f t="shared" si="8"/>
        <v>0</v>
      </c>
      <c r="J150" s="68">
        <f t="shared" si="8"/>
        <v>0</v>
      </c>
      <c r="K150" s="67">
        <f t="shared" si="8"/>
        <v>0</v>
      </c>
      <c r="L150" s="87"/>
    </row>
    <row r="151" spans="1:12" ht="11.25" customHeight="1" x14ac:dyDescent="0.15">
      <c r="A151" s="115"/>
      <c r="B151" s="9" t="s">
        <v>17</v>
      </c>
      <c r="C151" s="100"/>
      <c r="D151" s="101"/>
      <c r="E151" s="102"/>
      <c r="F151" s="100"/>
      <c r="G151" s="102"/>
      <c r="H151" s="100"/>
      <c r="I151" s="102"/>
      <c r="J151" s="100"/>
      <c r="K151" s="102"/>
      <c r="L151" s="87"/>
    </row>
    <row r="152" spans="1:12" ht="11.25" customHeight="1" x14ac:dyDescent="0.15">
      <c r="A152" s="116"/>
      <c r="B152" s="10" t="s">
        <v>17</v>
      </c>
      <c r="C152" s="103"/>
      <c r="D152" s="104"/>
      <c r="E152" s="105"/>
      <c r="F152" s="103"/>
      <c r="G152" s="105"/>
      <c r="H152" s="103"/>
      <c r="I152" s="105"/>
      <c r="J152" s="103"/>
      <c r="K152" s="105"/>
      <c r="L152" s="87"/>
    </row>
    <row r="153" spans="1:12" ht="11.25" customHeight="1" x14ac:dyDescent="0.15">
      <c r="A153" s="117" t="s">
        <v>49</v>
      </c>
      <c r="B153" s="28" t="s">
        <v>17</v>
      </c>
      <c r="C153" s="99">
        <v>0</v>
      </c>
      <c r="D153" s="99">
        <v>15</v>
      </c>
      <c r="E153" s="99">
        <v>0</v>
      </c>
      <c r="F153" s="99">
        <v>0</v>
      </c>
      <c r="G153" s="99">
        <v>0</v>
      </c>
      <c r="H153" s="99">
        <v>0</v>
      </c>
      <c r="I153" s="99">
        <v>0</v>
      </c>
      <c r="J153" s="99">
        <v>0</v>
      </c>
      <c r="K153" s="99">
        <v>0</v>
      </c>
      <c r="L153" s="87"/>
    </row>
    <row r="154" spans="1:12" ht="19.5" customHeight="1" x14ac:dyDescent="0.15">
      <c r="A154" s="118" t="s">
        <v>27</v>
      </c>
      <c r="B154" s="8" t="s">
        <v>23</v>
      </c>
      <c r="C154" s="100">
        <v>0</v>
      </c>
      <c r="D154" s="66">
        <f t="shared" si="1"/>
        <v>0</v>
      </c>
      <c r="E154" s="67">
        <f t="shared" si="1"/>
        <v>0</v>
      </c>
      <c r="F154" s="68">
        <f t="shared" si="1"/>
        <v>0</v>
      </c>
      <c r="G154" s="67">
        <f t="shared" si="2"/>
        <v>0</v>
      </c>
      <c r="H154" s="68">
        <f t="shared" si="2"/>
        <v>0</v>
      </c>
      <c r="I154" s="67">
        <f t="shared" si="2"/>
        <v>0</v>
      </c>
      <c r="J154" s="68">
        <f t="shared" si="2"/>
        <v>0</v>
      </c>
      <c r="K154" s="67">
        <f t="shared" si="2"/>
        <v>0</v>
      </c>
      <c r="L154" s="87"/>
    </row>
    <row r="155" spans="1:12" ht="11.25" customHeight="1" x14ac:dyDescent="0.15">
      <c r="A155" s="12" t="s">
        <v>28</v>
      </c>
      <c r="B155" s="8" t="s">
        <v>17</v>
      </c>
      <c r="C155" s="68">
        <f t="shared" si="8"/>
        <v>0</v>
      </c>
      <c r="D155" s="66">
        <f t="shared" si="8"/>
        <v>15</v>
      </c>
      <c r="E155" s="67">
        <f t="shared" si="8"/>
        <v>0</v>
      </c>
      <c r="F155" s="68">
        <f t="shared" si="8"/>
        <v>0</v>
      </c>
      <c r="G155" s="67">
        <f t="shared" si="8"/>
        <v>0</v>
      </c>
      <c r="H155" s="68">
        <f t="shared" si="8"/>
        <v>0</v>
      </c>
      <c r="I155" s="67">
        <f t="shared" si="8"/>
        <v>0</v>
      </c>
      <c r="J155" s="68">
        <f t="shared" si="8"/>
        <v>0</v>
      </c>
      <c r="K155" s="67">
        <f t="shared" si="8"/>
        <v>0</v>
      </c>
      <c r="L155" s="87"/>
    </row>
    <row r="156" spans="1:12" ht="11.25" customHeight="1" x14ac:dyDescent="0.15">
      <c r="A156" s="115" t="s">
        <v>50</v>
      </c>
      <c r="B156" s="9" t="s">
        <v>17</v>
      </c>
      <c r="C156" s="100">
        <v>0</v>
      </c>
      <c r="D156" s="101">
        <v>15</v>
      </c>
      <c r="E156" s="102">
        <v>0</v>
      </c>
      <c r="F156" s="100">
        <v>0</v>
      </c>
      <c r="G156" s="102">
        <v>0</v>
      </c>
      <c r="H156" s="100">
        <v>0</v>
      </c>
      <c r="I156" s="102">
        <v>0</v>
      </c>
      <c r="J156" s="100">
        <v>0</v>
      </c>
      <c r="K156" s="102">
        <v>0</v>
      </c>
      <c r="L156" s="87"/>
    </row>
    <row r="157" spans="1:12" ht="11.25" customHeight="1" x14ac:dyDescent="0.15">
      <c r="A157" s="116"/>
      <c r="B157" s="10" t="s">
        <v>17</v>
      </c>
      <c r="C157" s="103"/>
      <c r="D157" s="104"/>
      <c r="E157" s="105"/>
      <c r="F157" s="103"/>
      <c r="G157" s="105"/>
      <c r="H157" s="103"/>
      <c r="I157" s="105"/>
      <c r="J157" s="103"/>
      <c r="K157" s="105"/>
      <c r="L157" s="87"/>
    </row>
    <row r="158" spans="1:12" ht="11.25" customHeight="1" x14ac:dyDescent="0.15">
      <c r="A158" s="117" t="s">
        <v>51</v>
      </c>
      <c r="B158" s="28" t="s">
        <v>17</v>
      </c>
      <c r="C158" s="99">
        <v>0</v>
      </c>
      <c r="D158" s="99">
        <v>0</v>
      </c>
      <c r="E158" s="99">
        <v>0</v>
      </c>
      <c r="F158" s="99">
        <v>0</v>
      </c>
      <c r="G158" s="99">
        <v>0</v>
      </c>
      <c r="H158" s="99">
        <v>0</v>
      </c>
      <c r="I158" s="99">
        <v>0</v>
      </c>
      <c r="J158" s="99">
        <v>0</v>
      </c>
      <c r="K158" s="99">
        <v>0</v>
      </c>
      <c r="L158" s="87"/>
    </row>
    <row r="159" spans="1:12" ht="19.5" customHeight="1" x14ac:dyDescent="0.15">
      <c r="A159" s="118" t="s">
        <v>27</v>
      </c>
      <c r="B159" s="8" t="s">
        <v>23</v>
      </c>
      <c r="C159" s="100">
        <v>0</v>
      </c>
      <c r="D159" s="66">
        <f t="shared" si="1"/>
        <v>0</v>
      </c>
      <c r="E159" s="67">
        <f t="shared" si="1"/>
        <v>0</v>
      </c>
      <c r="F159" s="68">
        <f t="shared" si="1"/>
        <v>0</v>
      </c>
      <c r="G159" s="67">
        <f t="shared" si="2"/>
        <v>0</v>
      </c>
      <c r="H159" s="68">
        <f t="shared" si="2"/>
        <v>0</v>
      </c>
      <c r="I159" s="67">
        <f t="shared" si="2"/>
        <v>0</v>
      </c>
      <c r="J159" s="68">
        <f t="shared" si="2"/>
        <v>0</v>
      </c>
      <c r="K159" s="67">
        <f t="shared" si="2"/>
        <v>0</v>
      </c>
      <c r="L159" s="87"/>
    </row>
    <row r="160" spans="1:12" ht="11.25" customHeight="1" x14ac:dyDescent="0.15">
      <c r="A160" s="12" t="s">
        <v>28</v>
      </c>
      <c r="B160" s="8" t="s">
        <v>17</v>
      </c>
      <c r="C160" s="68">
        <f t="shared" si="8"/>
        <v>0</v>
      </c>
      <c r="D160" s="66">
        <f t="shared" si="8"/>
        <v>0</v>
      </c>
      <c r="E160" s="67">
        <f t="shared" si="8"/>
        <v>0</v>
      </c>
      <c r="F160" s="68">
        <f t="shared" si="8"/>
        <v>0</v>
      </c>
      <c r="G160" s="67">
        <f t="shared" si="8"/>
        <v>0</v>
      </c>
      <c r="H160" s="68">
        <f t="shared" si="8"/>
        <v>0</v>
      </c>
      <c r="I160" s="67">
        <f t="shared" si="8"/>
        <v>0</v>
      </c>
      <c r="J160" s="68">
        <f t="shared" si="8"/>
        <v>0</v>
      </c>
      <c r="K160" s="67">
        <f t="shared" si="8"/>
        <v>0</v>
      </c>
      <c r="L160" s="87"/>
    </row>
    <row r="161" spans="1:12" ht="11.25" customHeight="1" x14ac:dyDescent="0.15">
      <c r="A161" s="115"/>
      <c r="B161" s="9" t="s">
        <v>17</v>
      </c>
      <c r="C161" s="100"/>
      <c r="D161" s="101"/>
      <c r="E161" s="102"/>
      <c r="F161" s="100"/>
      <c r="G161" s="102"/>
      <c r="H161" s="100"/>
      <c r="I161" s="102"/>
      <c r="J161" s="100"/>
      <c r="K161" s="102"/>
      <c r="L161" s="87"/>
    </row>
    <row r="162" spans="1:12" ht="11.25" customHeight="1" x14ac:dyDescent="0.15">
      <c r="A162" s="116"/>
      <c r="B162" s="10" t="s">
        <v>17</v>
      </c>
      <c r="C162" s="103"/>
      <c r="D162" s="104"/>
      <c r="E162" s="105"/>
      <c r="F162" s="103"/>
      <c r="G162" s="105"/>
      <c r="H162" s="103"/>
      <c r="I162" s="105"/>
      <c r="J162" s="103"/>
      <c r="K162" s="105"/>
      <c r="L162" s="87"/>
    </row>
    <row r="163" spans="1:12" ht="11.25" customHeight="1" x14ac:dyDescent="0.15">
      <c r="A163" s="117" t="s">
        <v>52</v>
      </c>
      <c r="B163" s="28" t="s">
        <v>17</v>
      </c>
      <c r="C163" s="99">
        <v>0</v>
      </c>
      <c r="D163" s="99">
        <v>0</v>
      </c>
      <c r="E163" s="99">
        <v>0</v>
      </c>
      <c r="F163" s="99">
        <v>0</v>
      </c>
      <c r="G163" s="99">
        <v>0</v>
      </c>
      <c r="H163" s="99">
        <v>0</v>
      </c>
      <c r="I163" s="99">
        <v>0</v>
      </c>
      <c r="J163" s="99">
        <v>0</v>
      </c>
      <c r="K163" s="99">
        <v>0</v>
      </c>
      <c r="L163" s="87"/>
    </row>
    <row r="164" spans="1:12" ht="19.5" customHeight="1" x14ac:dyDescent="0.15">
      <c r="A164" s="118" t="s">
        <v>27</v>
      </c>
      <c r="B164" s="8" t="s">
        <v>23</v>
      </c>
      <c r="C164" s="100">
        <v>0</v>
      </c>
      <c r="D164" s="66">
        <f t="shared" si="1"/>
        <v>0</v>
      </c>
      <c r="E164" s="67">
        <f t="shared" si="1"/>
        <v>0</v>
      </c>
      <c r="F164" s="68">
        <f t="shared" si="1"/>
        <v>0</v>
      </c>
      <c r="G164" s="67">
        <f t="shared" si="2"/>
        <v>0</v>
      </c>
      <c r="H164" s="68">
        <f t="shared" si="2"/>
        <v>0</v>
      </c>
      <c r="I164" s="67">
        <f t="shared" si="2"/>
        <v>0</v>
      </c>
      <c r="J164" s="68">
        <f t="shared" si="2"/>
        <v>0</v>
      </c>
      <c r="K164" s="67">
        <f t="shared" si="2"/>
        <v>0</v>
      </c>
      <c r="L164" s="87"/>
    </row>
    <row r="165" spans="1:12" ht="11.25" customHeight="1" x14ac:dyDescent="0.15">
      <c r="A165" s="12" t="s">
        <v>28</v>
      </c>
      <c r="B165" s="8" t="s">
        <v>17</v>
      </c>
      <c r="C165" s="68">
        <f t="shared" si="8"/>
        <v>0</v>
      </c>
      <c r="D165" s="66">
        <f t="shared" si="8"/>
        <v>0</v>
      </c>
      <c r="E165" s="67">
        <f t="shared" si="8"/>
        <v>0</v>
      </c>
      <c r="F165" s="68">
        <f t="shared" si="8"/>
        <v>0</v>
      </c>
      <c r="G165" s="67">
        <f t="shared" si="8"/>
        <v>0</v>
      </c>
      <c r="H165" s="68">
        <f t="shared" si="8"/>
        <v>0</v>
      </c>
      <c r="I165" s="67">
        <f t="shared" si="8"/>
        <v>0</v>
      </c>
      <c r="J165" s="68">
        <f t="shared" si="8"/>
        <v>0</v>
      </c>
      <c r="K165" s="67">
        <f t="shared" si="8"/>
        <v>0</v>
      </c>
      <c r="L165" s="87"/>
    </row>
    <row r="166" spans="1:12" ht="11.25" customHeight="1" x14ac:dyDescent="0.15">
      <c r="A166" s="115"/>
      <c r="B166" s="9" t="s">
        <v>17</v>
      </c>
      <c r="C166" s="100"/>
      <c r="D166" s="101"/>
      <c r="E166" s="102"/>
      <c r="F166" s="100"/>
      <c r="G166" s="102"/>
      <c r="H166" s="100"/>
      <c r="I166" s="102"/>
      <c r="J166" s="100"/>
      <c r="K166" s="102"/>
      <c r="L166" s="87"/>
    </row>
    <row r="167" spans="1:12" ht="11.25" customHeight="1" x14ac:dyDescent="0.15">
      <c r="A167" s="116"/>
      <c r="B167" s="10" t="s">
        <v>17</v>
      </c>
      <c r="C167" s="103"/>
      <c r="D167" s="104"/>
      <c r="E167" s="105"/>
      <c r="F167" s="103"/>
      <c r="G167" s="105"/>
      <c r="H167" s="103"/>
      <c r="I167" s="105"/>
      <c r="J167" s="103"/>
      <c r="K167" s="105"/>
      <c r="L167" s="87"/>
    </row>
    <row r="168" spans="1:12" ht="11.25" customHeight="1" x14ac:dyDescent="0.15">
      <c r="A168" s="117" t="s">
        <v>53</v>
      </c>
      <c r="B168" s="28" t="s">
        <v>17</v>
      </c>
      <c r="C168" s="89">
        <v>5967</v>
      </c>
      <c r="D168" s="89">
        <v>0</v>
      </c>
      <c r="E168" s="98">
        <v>0</v>
      </c>
      <c r="F168" s="98">
        <v>0</v>
      </c>
      <c r="G168" s="98">
        <v>0</v>
      </c>
      <c r="H168" s="98">
        <v>0</v>
      </c>
      <c r="I168" s="98">
        <v>0</v>
      </c>
      <c r="J168" s="98">
        <v>0</v>
      </c>
      <c r="K168" s="98">
        <v>0</v>
      </c>
      <c r="L168" s="87"/>
    </row>
    <row r="169" spans="1:12" ht="19.5" customHeight="1" x14ac:dyDescent="0.15">
      <c r="A169" s="118" t="s">
        <v>27</v>
      </c>
      <c r="B169" s="8" t="s">
        <v>23</v>
      </c>
      <c r="C169" s="100">
        <v>171.8</v>
      </c>
      <c r="D169" s="66">
        <f t="shared" si="1"/>
        <v>0</v>
      </c>
      <c r="E169" s="67">
        <f t="shared" si="1"/>
        <v>0</v>
      </c>
      <c r="F169" s="68">
        <f t="shared" si="1"/>
        <v>0</v>
      </c>
      <c r="G169" s="67">
        <f t="shared" si="2"/>
        <v>0</v>
      </c>
      <c r="H169" s="68">
        <f t="shared" si="2"/>
        <v>0</v>
      </c>
      <c r="I169" s="67">
        <f t="shared" si="2"/>
        <v>0</v>
      </c>
      <c r="J169" s="68">
        <f t="shared" si="2"/>
        <v>0</v>
      </c>
      <c r="K169" s="67">
        <f t="shared" si="2"/>
        <v>0</v>
      </c>
      <c r="L169" s="87"/>
    </row>
    <row r="170" spans="1:12" ht="11.25" customHeight="1" x14ac:dyDescent="0.15">
      <c r="A170" s="12" t="s">
        <v>28</v>
      </c>
      <c r="B170" s="8" t="s">
        <v>17</v>
      </c>
      <c r="C170" s="68">
        <f t="shared" si="9"/>
        <v>5967</v>
      </c>
      <c r="D170" s="66">
        <f t="shared" si="9"/>
        <v>0</v>
      </c>
      <c r="E170" s="67">
        <f t="shared" si="9"/>
        <v>0</v>
      </c>
      <c r="F170" s="68">
        <f t="shared" si="9"/>
        <v>0</v>
      </c>
      <c r="G170" s="67">
        <f t="shared" si="9"/>
        <v>0</v>
      </c>
      <c r="H170" s="68">
        <f t="shared" si="9"/>
        <v>0</v>
      </c>
      <c r="I170" s="67">
        <f t="shared" si="9"/>
        <v>0</v>
      </c>
      <c r="J170" s="68">
        <f t="shared" si="9"/>
        <v>0</v>
      </c>
      <c r="K170" s="67">
        <f t="shared" si="9"/>
        <v>0</v>
      </c>
      <c r="L170" s="87"/>
    </row>
    <row r="171" spans="1:12" ht="29.25" customHeight="1" x14ac:dyDescent="0.15">
      <c r="A171" s="115" t="s">
        <v>54</v>
      </c>
      <c r="B171" s="9" t="s">
        <v>17</v>
      </c>
      <c r="C171" s="100">
        <v>1093</v>
      </c>
      <c r="D171" s="101">
        <v>0</v>
      </c>
      <c r="E171" s="102">
        <v>0</v>
      </c>
      <c r="F171" s="102">
        <v>0</v>
      </c>
      <c r="G171" s="102">
        <v>0</v>
      </c>
      <c r="H171" s="102">
        <v>0</v>
      </c>
      <c r="I171" s="102">
        <v>0</v>
      </c>
      <c r="J171" s="102">
        <v>0</v>
      </c>
      <c r="K171" s="102">
        <v>0</v>
      </c>
      <c r="L171" s="87"/>
    </row>
    <row r="172" spans="1:12" ht="27.75" customHeight="1" x14ac:dyDescent="0.15">
      <c r="A172" s="115" t="s">
        <v>55</v>
      </c>
      <c r="B172" s="9" t="s">
        <v>17</v>
      </c>
      <c r="C172" s="100">
        <v>4874</v>
      </c>
      <c r="D172" s="101">
        <v>0</v>
      </c>
      <c r="E172" s="102">
        <v>0</v>
      </c>
      <c r="F172" s="102">
        <v>0</v>
      </c>
      <c r="G172" s="102">
        <v>0</v>
      </c>
      <c r="H172" s="102">
        <v>0</v>
      </c>
      <c r="I172" s="102">
        <v>0</v>
      </c>
      <c r="J172" s="102">
        <v>0</v>
      </c>
      <c r="K172" s="102">
        <v>0</v>
      </c>
      <c r="L172" s="87"/>
    </row>
    <row r="173" spans="1:12" ht="11.25" customHeight="1" x14ac:dyDescent="0.15">
      <c r="A173" s="115"/>
      <c r="B173" s="9" t="s">
        <v>17</v>
      </c>
      <c r="C173" s="100"/>
      <c r="D173" s="101"/>
      <c r="E173" s="102"/>
      <c r="F173" s="100"/>
      <c r="G173" s="102"/>
      <c r="H173" s="100"/>
      <c r="I173" s="102"/>
      <c r="J173" s="100"/>
      <c r="K173" s="102"/>
      <c r="L173" s="87"/>
    </row>
    <row r="174" spans="1:12" ht="11.25" customHeight="1" x14ac:dyDescent="0.15">
      <c r="A174" s="115"/>
      <c r="B174" s="9" t="s">
        <v>17</v>
      </c>
      <c r="C174" s="100"/>
      <c r="D174" s="101"/>
      <c r="E174" s="102"/>
      <c r="F174" s="100"/>
      <c r="G174" s="102"/>
      <c r="H174" s="100"/>
      <c r="I174" s="102"/>
      <c r="J174" s="100"/>
      <c r="K174" s="102"/>
      <c r="L174" s="87"/>
    </row>
    <row r="175" spans="1:12" ht="11.25" customHeight="1" x14ac:dyDescent="0.15">
      <c r="A175" s="116"/>
      <c r="B175" s="10" t="s">
        <v>17</v>
      </c>
      <c r="C175" s="103"/>
      <c r="D175" s="104"/>
      <c r="E175" s="105"/>
      <c r="F175" s="103"/>
      <c r="G175" s="105"/>
      <c r="H175" s="103"/>
      <c r="I175" s="105"/>
      <c r="J175" s="103"/>
      <c r="K175" s="105"/>
      <c r="L175" s="87"/>
    </row>
    <row r="176" spans="1:12" ht="11.25" customHeight="1" x14ac:dyDescent="0.15">
      <c r="A176" s="117" t="s">
        <v>56</v>
      </c>
      <c r="B176" s="28" t="s">
        <v>17</v>
      </c>
      <c r="C176" s="89">
        <v>3466</v>
      </c>
      <c r="D176" s="89">
        <v>30012</v>
      </c>
      <c r="E176" s="98">
        <v>3420</v>
      </c>
      <c r="F176" s="99">
        <v>370</v>
      </c>
      <c r="G176" s="98">
        <v>420</v>
      </c>
      <c r="H176" s="99">
        <v>420</v>
      </c>
      <c r="I176" s="98">
        <v>480</v>
      </c>
      <c r="J176" s="99">
        <v>480</v>
      </c>
      <c r="K176" s="98">
        <v>560</v>
      </c>
      <c r="L176" s="87"/>
    </row>
    <row r="177" spans="1:12" ht="19.5" customHeight="1" x14ac:dyDescent="0.15">
      <c r="A177" s="118" t="s">
        <v>27</v>
      </c>
      <c r="B177" s="8" t="s">
        <v>23</v>
      </c>
      <c r="C177" s="100">
        <v>70.2</v>
      </c>
      <c r="D177" s="66">
        <f t="shared" si="1"/>
        <v>785.0383390208417</v>
      </c>
      <c r="E177" s="67">
        <f t="shared" si="1"/>
        <v>10.791138090218459</v>
      </c>
      <c r="F177" s="68">
        <f t="shared" si="1"/>
        <v>10.283948146665777</v>
      </c>
      <c r="G177" s="67">
        <f t="shared" si="2"/>
        <v>11.68477807267932</v>
      </c>
      <c r="H177" s="68">
        <f t="shared" si="2"/>
        <v>106.2860613422411</v>
      </c>
      <c r="I177" s="67">
        <f t="shared" si="2"/>
        <v>107.20986330742429</v>
      </c>
      <c r="J177" s="68">
        <f t="shared" si="2"/>
        <v>107.0090957731407</v>
      </c>
      <c r="K177" s="67">
        <f t="shared" si="2"/>
        <v>110.16682404784387</v>
      </c>
      <c r="L177" s="87"/>
    </row>
    <row r="178" spans="1:12" ht="11.25" customHeight="1" x14ac:dyDescent="0.15">
      <c r="A178" s="12" t="s">
        <v>28</v>
      </c>
      <c r="B178" s="8" t="s">
        <v>17</v>
      </c>
      <c r="C178" s="68">
        <f t="shared" si="6"/>
        <v>3466</v>
      </c>
      <c r="D178" s="66">
        <f t="shared" si="6"/>
        <v>30012</v>
      </c>
      <c r="E178" s="67">
        <f t="shared" si="6"/>
        <v>3420</v>
      </c>
      <c r="F178" s="68">
        <f t="shared" si="6"/>
        <v>370</v>
      </c>
      <c r="G178" s="67">
        <f t="shared" si="6"/>
        <v>420</v>
      </c>
      <c r="H178" s="68">
        <f t="shared" si="6"/>
        <v>420</v>
      </c>
      <c r="I178" s="67">
        <f t="shared" si="6"/>
        <v>480</v>
      </c>
      <c r="J178" s="68">
        <f t="shared" si="6"/>
        <v>480</v>
      </c>
      <c r="K178" s="67">
        <f t="shared" si="6"/>
        <v>560</v>
      </c>
      <c r="L178" s="87"/>
    </row>
    <row r="179" spans="1:12" ht="47.25" customHeight="1" x14ac:dyDescent="0.15">
      <c r="A179" s="115" t="s">
        <v>57</v>
      </c>
      <c r="B179" s="9" t="s">
        <v>17</v>
      </c>
      <c r="C179" s="100">
        <v>870</v>
      </c>
      <c r="D179" s="101">
        <v>169</v>
      </c>
      <c r="E179" s="102">
        <v>0</v>
      </c>
      <c r="F179" s="100">
        <v>200</v>
      </c>
      <c r="G179" s="100">
        <v>220</v>
      </c>
      <c r="H179" s="100">
        <v>230</v>
      </c>
      <c r="I179" s="100">
        <v>250</v>
      </c>
      <c r="J179" s="100">
        <v>260</v>
      </c>
      <c r="K179" s="100">
        <v>290</v>
      </c>
      <c r="L179" s="87"/>
    </row>
    <row r="180" spans="1:12" ht="40.5" customHeight="1" x14ac:dyDescent="0.15">
      <c r="A180" s="115" t="s">
        <v>58</v>
      </c>
      <c r="B180" s="9" t="s">
        <v>17</v>
      </c>
      <c r="C180" s="100">
        <v>2596</v>
      </c>
      <c r="D180" s="101">
        <v>0</v>
      </c>
      <c r="E180" s="102">
        <v>2300</v>
      </c>
      <c r="F180" s="100">
        <v>170</v>
      </c>
      <c r="G180" s="102">
        <v>200</v>
      </c>
      <c r="H180" s="100">
        <v>190</v>
      </c>
      <c r="I180" s="102">
        <v>230</v>
      </c>
      <c r="J180" s="100">
        <v>220</v>
      </c>
      <c r="K180" s="102">
        <v>270</v>
      </c>
      <c r="L180" s="87"/>
    </row>
    <row r="181" spans="1:12" ht="51.75" customHeight="1" x14ac:dyDescent="0.15">
      <c r="A181" s="115" t="s">
        <v>59</v>
      </c>
      <c r="B181" s="9" t="s">
        <v>17</v>
      </c>
      <c r="C181" s="100">
        <v>0</v>
      </c>
      <c r="D181" s="101">
        <v>29843</v>
      </c>
      <c r="E181" s="102">
        <v>1120</v>
      </c>
      <c r="F181" s="100">
        <v>0</v>
      </c>
      <c r="G181" s="102">
        <v>0</v>
      </c>
      <c r="H181" s="100">
        <v>0</v>
      </c>
      <c r="I181" s="102">
        <v>0</v>
      </c>
      <c r="J181" s="100">
        <v>0</v>
      </c>
      <c r="K181" s="102">
        <v>0</v>
      </c>
      <c r="L181" s="87"/>
    </row>
    <row r="182" spans="1:12" ht="27" customHeight="1" x14ac:dyDescent="0.15">
      <c r="A182" s="116"/>
      <c r="B182" s="10" t="s">
        <v>17</v>
      </c>
      <c r="C182" s="103"/>
      <c r="D182" s="104"/>
      <c r="E182" s="105"/>
      <c r="F182" s="103"/>
      <c r="G182" s="105"/>
      <c r="H182" s="103"/>
      <c r="I182" s="105"/>
      <c r="J182" s="103"/>
      <c r="K182" s="105"/>
      <c r="L182" s="87"/>
    </row>
    <row r="183" spans="1:12" ht="11.25" customHeight="1" x14ac:dyDescent="0.15">
      <c r="A183" s="117" t="s">
        <v>60</v>
      </c>
      <c r="B183" s="28" t="s">
        <v>17</v>
      </c>
      <c r="C183" s="89">
        <v>0</v>
      </c>
      <c r="D183" s="89">
        <v>0</v>
      </c>
      <c r="E183" s="98">
        <v>0</v>
      </c>
      <c r="F183" s="98">
        <v>0</v>
      </c>
      <c r="G183" s="98">
        <v>0</v>
      </c>
      <c r="H183" s="98">
        <v>0</v>
      </c>
      <c r="I183" s="98">
        <v>0</v>
      </c>
      <c r="J183" s="98">
        <v>0</v>
      </c>
      <c r="K183" s="98">
        <v>0</v>
      </c>
      <c r="L183" s="107"/>
    </row>
    <row r="184" spans="1:12" ht="19.5" customHeight="1" x14ac:dyDescent="0.15">
      <c r="A184" s="118" t="s">
        <v>27</v>
      </c>
      <c r="B184" s="8" t="s">
        <v>23</v>
      </c>
      <c r="C184" s="100">
        <v>0</v>
      </c>
      <c r="D184" s="66">
        <f t="shared" si="1"/>
        <v>0</v>
      </c>
      <c r="E184" s="67">
        <f t="shared" si="1"/>
        <v>0</v>
      </c>
      <c r="F184" s="68">
        <f t="shared" si="1"/>
        <v>0</v>
      </c>
      <c r="G184" s="67">
        <f t="shared" si="2"/>
        <v>0</v>
      </c>
      <c r="H184" s="68">
        <f t="shared" si="2"/>
        <v>0</v>
      </c>
      <c r="I184" s="67">
        <f t="shared" si="2"/>
        <v>0</v>
      </c>
      <c r="J184" s="68">
        <f t="shared" si="2"/>
        <v>0</v>
      </c>
      <c r="K184" s="67">
        <f t="shared" si="2"/>
        <v>0</v>
      </c>
      <c r="L184" s="87"/>
    </row>
    <row r="185" spans="1:12" ht="11.25" customHeight="1" x14ac:dyDescent="0.15">
      <c r="A185" s="12" t="s">
        <v>28</v>
      </c>
      <c r="B185" s="8" t="s">
        <v>17</v>
      </c>
      <c r="C185" s="68">
        <f t="shared" si="8"/>
        <v>0</v>
      </c>
      <c r="D185" s="66">
        <f t="shared" si="8"/>
        <v>0</v>
      </c>
      <c r="E185" s="67">
        <f t="shared" si="8"/>
        <v>0</v>
      </c>
      <c r="F185" s="68">
        <f t="shared" si="8"/>
        <v>0</v>
      </c>
      <c r="G185" s="67">
        <f t="shared" si="8"/>
        <v>0</v>
      </c>
      <c r="H185" s="68">
        <f t="shared" si="8"/>
        <v>0</v>
      </c>
      <c r="I185" s="67">
        <f t="shared" si="8"/>
        <v>0</v>
      </c>
      <c r="J185" s="68">
        <f t="shared" si="8"/>
        <v>0</v>
      </c>
      <c r="K185" s="67">
        <f t="shared" si="8"/>
        <v>0</v>
      </c>
      <c r="L185" s="87"/>
    </row>
    <row r="186" spans="1:12" ht="11.25" customHeight="1" x14ac:dyDescent="0.15">
      <c r="A186" s="115"/>
      <c r="B186" s="9" t="s">
        <v>17</v>
      </c>
      <c r="C186" s="100"/>
      <c r="D186" s="101"/>
      <c r="E186" s="102"/>
      <c r="F186" s="100"/>
      <c r="G186" s="102"/>
      <c r="H186" s="100"/>
      <c r="I186" s="102"/>
      <c r="J186" s="100"/>
      <c r="K186" s="102"/>
      <c r="L186" s="87"/>
    </row>
    <row r="187" spans="1:12" ht="11.25" customHeight="1" x14ac:dyDescent="0.15">
      <c r="A187" s="116"/>
      <c r="B187" s="10" t="s">
        <v>17</v>
      </c>
      <c r="C187" s="103"/>
      <c r="D187" s="104"/>
      <c r="E187" s="105"/>
      <c r="F187" s="103"/>
      <c r="G187" s="105"/>
      <c r="H187" s="103"/>
      <c r="I187" s="105"/>
      <c r="J187" s="103"/>
      <c r="K187" s="105"/>
      <c r="L187" s="87"/>
    </row>
    <row r="188" spans="1:12" ht="11.25" customHeight="1" x14ac:dyDescent="0.15">
      <c r="A188" s="117" t="s">
        <v>61</v>
      </c>
      <c r="B188" s="28" t="s">
        <v>17</v>
      </c>
      <c r="C188" s="89">
        <v>3219</v>
      </c>
      <c r="D188" s="89">
        <v>13328</v>
      </c>
      <c r="E188" s="98">
        <v>3250</v>
      </c>
      <c r="F188" s="99">
        <v>1500</v>
      </c>
      <c r="G188" s="98">
        <v>1700</v>
      </c>
      <c r="H188" s="99">
        <v>1650</v>
      </c>
      <c r="I188" s="98">
        <v>1930</v>
      </c>
      <c r="J188" s="99">
        <v>1860</v>
      </c>
      <c r="K188" s="98">
        <v>2170</v>
      </c>
      <c r="L188" s="87"/>
    </row>
    <row r="189" spans="1:12" ht="19.5" customHeight="1" x14ac:dyDescent="0.15">
      <c r="A189" s="118" t="s">
        <v>27</v>
      </c>
      <c r="B189" s="8" t="s">
        <v>23</v>
      </c>
      <c r="C189" s="100">
        <v>73.5</v>
      </c>
      <c r="D189" s="66">
        <f t="shared" si="1"/>
        <v>375.37772242496033</v>
      </c>
      <c r="E189" s="67">
        <f t="shared" si="1"/>
        <v>23.091623012841502</v>
      </c>
      <c r="F189" s="68">
        <f t="shared" si="1"/>
        <v>43.87247733255338</v>
      </c>
      <c r="G189" s="67">
        <f t="shared" si="2"/>
        <v>49.769450340335212</v>
      </c>
      <c r="H189" s="68">
        <f t="shared" si="2"/>
        <v>102.99625468164794</v>
      </c>
      <c r="I189" s="67">
        <f t="shared" si="2"/>
        <v>106.50038627083103</v>
      </c>
      <c r="J189" s="68">
        <f t="shared" si="2"/>
        <v>105.5498808307797</v>
      </c>
      <c r="K189" s="67">
        <f t="shared" si="2"/>
        <v>106.17113612901016</v>
      </c>
      <c r="L189" s="87"/>
    </row>
    <row r="190" spans="1:12" ht="11.25" customHeight="1" x14ac:dyDescent="0.15">
      <c r="A190" s="12" t="s">
        <v>28</v>
      </c>
      <c r="B190" s="8" t="s">
        <v>17</v>
      </c>
      <c r="C190" s="68">
        <f t="shared" si="8"/>
        <v>3219</v>
      </c>
      <c r="D190" s="66">
        <f t="shared" si="8"/>
        <v>13328</v>
      </c>
      <c r="E190" s="67">
        <f t="shared" si="8"/>
        <v>3250</v>
      </c>
      <c r="F190" s="68">
        <f t="shared" si="8"/>
        <v>1500</v>
      </c>
      <c r="G190" s="67">
        <f t="shared" si="8"/>
        <v>1700</v>
      </c>
      <c r="H190" s="68">
        <f t="shared" si="8"/>
        <v>1650</v>
      </c>
      <c r="I190" s="67">
        <f t="shared" si="8"/>
        <v>1930</v>
      </c>
      <c r="J190" s="68">
        <f t="shared" si="8"/>
        <v>1860</v>
      </c>
      <c r="K190" s="67">
        <f t="shared" si="8"/>
        <v>2170</v>
      </c>
      <c r="L190" s="87"/>
    </row>
    <row r="191" spans="1:12" ht="63.75" customHeight="1" x14ac:dyDescent="0.15">
      <c r="A191" s="115" t="s">
        <v>62</v>
      </c>
      <c r="B191" s="9" t="s">
        <v>17</v>
      </c>
      <c r="C191" s="100">
        <v>1469</v>
      </c>
      <c r="D191" s="101">
        <v>2422</v>
      </c>
      <c r="E191" s="102">
        <v>2150</v>
      </c>
      <c r="F191" s="100">
        <v>500</v>
      </c>
      <c r="G191" s="102">
        <v>600</v>
      </c>
      <c r="H191" s="100">
        <v>600</v>
      </c>
      <c r="I191" s="102">
        <v>750</v>
      </c>
      <c r="J191" s="100">
        <v>700</v>
      </c>
      <c r="K191" s="102">
        <v>820</v>
      </c>
      <c r="L191" s="87"/>
    </row>
    <row r="192" spans="1:12" ht="42.75" customHeight="1" x14ac:dyDescent="0.15">
      <c r="A192" s="116" t="s">
        <v>63</v>
      </c>
      <c r="B192" s="10" t="s">
        <v>17</v>
      </c>
      <c r="C192" s="103">
        <v>1750</v>
      </c>
      <c r="D192" s="104">
        <v>10906</v>
      </c>
      <c r="E192" s="105">
        <v>1100</v>
      </c>
      <c r="F192" s="103">
        <v>1000</v>
      </c>
      <c r="G192" s="105">
        <v>1100</v>
      </c>
      <c r="H192" s="103">
        <v>1050</v>
      </c>
      <c r="I192" s="105">
        <v>1180</v>
      </c>
      <c r="J192" s="103">
        <v>1160</v>
      </c>
      <c r="K192" s="105">
        <v>1350</v>
      </c>
      <c r="L192" s="87"/>
    </row>
    <row r="193" spans="1:12" ht="11.25" customHeight="1" x14ac:dyDescent="0.15">
      <c r="A193" s="117" t="s">
        <v>64</v>
      </c>
      <c r="B193" s="28" t="s">
        <v>17</v>
      </c>
      <c r="C193" s="89">
        <v>240982</v>
      </c>
      <c r="D193" s="89">
        <v>529069</v>
      </c>
      <c r="E193" s="98">
        <v>530000</v>
      </c>
      <c r="F193" s="99">
        <v>200000</v>
      </c>
      <c r="G193" s="98">
        <v>220000</v>
      </c>
      <c r="H193" s="99">
        <v>215000</v>
      </c>
      <c r="I193" s="98">
        <v>255000</v>
      </c>
      <c r="J193" s="99">
        <v>240000</v>
      </c>
      <c r="K193" s="98">
        <v>300000</v>
      </c>
      <c r="L193" s="97"/>
    </row>
    <row r="194" spans="1:12" ht="19.5" customHeight="1" x14ac:dyDescent="0.15">
      <c r="A194" s="118" t="s">
        <v>27</v>
      </c>
      <c r="B194" s="8" t="s">
        <v>23</v>
      </c>
      <c r="C194" s="100">
        <v>32.5</v>
      </c>
      <c r="D194" s="66">
        <f t="shared" si="1"/>
        <v>199.04542439087612</v>
      </c>
      <c r="E194" s="67">
        <f t="shared" si="1"/>
        <v>94.863607467823556</v>
      </c>
      <c r="F194" s="68">
        <f t="shared" si="1"/>
        <v>35.870578951144275</v>
      </c>
      <c r="G194" s="67">
        <f t="shared" si="2"/>
        <v>39.49517979282983</v>
      </c>
      <c r="H194" s="68">
        <f t="shared" si="2"/>
        <v>100.65543071161049</v>
      </c>
      <c r="I194" s="67">
        <f t="shared" si="2"/>
        <v>108.73273068395019</v>
      </c>
      <c r="J194" s="68">
        <f t="shared" si="2"/>
        <v>104.52051215050955</v>
      </c>
      <c r="K194" s="67">
        <f t="shared" si="2"/>
        <v>111.09259567849803</v>
      </c>
      <c r="L194" s="97"/>
    </row>
    <row r="195" spans="1:12" ht="11.25" customHeight="1" x14ac:dyDescent="0.15">
      <c r="A195" s="12" t="s">
        <v>28</v>
      </c>
      <c r="B195" s="8" t="s">
        <v>17</v>
      </c>
      <c r="C195" s="68">
        <f t="shared" ref="C195:K285" si="10">SUM(C196:C198)</f>
        <v>240982</v>
      </c>
      <c r="D195" s="66">
        <f t="shared" si="10"/>
        <v>529069</v>
      </c>
      <c r="E195" s="67">
        <f t="shared" si="10"/>
        <v>530000</v>
      </c>
      <c r="F195" s="68">
        <f t="shared" si="10"/>
        <v>200000</v>
      </c>
      <c r="G195" s="67">
        <f t="shared" si="10"/>
        <v>220000</v>
      </c>
      <c r="H195" s="68">
        <f t="shared" si="10"/>
        <v>215000</v>
      </c>
      <c r="I195" s="67">
        <f t="shared" si="10"/>
        <v>255000</v>
      </c>
      <c r="J195" s="68">
        <f t="shared" si="10"/>
        <v>240000</v>
      </c>
      <c r="K195" s="67">
        <f t="shared" si="10"/>
        <v>300000</v>
      </c>
      <c r="L195" s="97"/>
    </row>
    <row r="196" spans="1:12" ht="22.5" customHeight="1" x14ac:dyDescent="0.15">
      <c r="A196" s="115" t="s">
        <v>65</v>
      </c>
      <c r="B196" s="9" t="s">
        <v>17</v>
      </c>
      <c r="C196" s="100">
        <v>240982</v>
      </c>
      <c r="D196" s="101">
        <v>529069</v>
      </c>
      <c r="E196" s="102">
        <v>530000</v>
      </c>
      <c r="F196" s="100">
        <v>200000</v>
      </c>
      <c r="G196" s="102">
        <v>220000</v>
      </c>
      <c r="H196" s="100">
        <v>215000</v>
      </c>
      <c r="I196" s="102">
        <v>255000</v>
      </c>
      <c r="J196" s="100">
        <v>240000</v>
      </c>
      <c r="K196" s="102">
        <v>300000</v>
      </c>
      <c r="L196" s="97"/>
    </row>
    <row r="197" spans="1:12" ht="11.25" customHeight="1" x14ac:dyDescent="0.15">
      <c r="A197" s="115"/>
      <c r="B197" s="9" t="s">
        <v>17</v>
      </c>
      <c r="C197" s="100"/>
      <c r="D197" s="101"/>
      <c r="E197" s="102"/>
      <c r="F197" s="100"/>
      <c r="G197" s="102"/>
      <c r="H197" s="100"/>
      <c r="I197" s="102"/>
      <c r="J197" s="100"/>
      <c r="K197" s="102"/>
      <c r="L197" s="97"/>
    </row>
    <row r="198" spans="1:12" ht="11.25" customHeight="1" x14ac:dyDescent="0.15">
      <c r="A198" s="116"/>
      <c r="B198" s="10" t="s">
        <v>17</v>
      </c>
      <c r="C198" s="103"/>
      <c r="D198" s="104"/>
      <c r="E198" s="105"/>
      <c r="F198" s="103"/>
      <c r="G198" s="105"/>
      <c r="H198" s="103"/>
      <c r="I198" s="105"/>
      <c r="J198" s="103"/>
      <c r="K198" s="105"/>
      <c r="L198" s="97"/>
    </row>
    <row r="199" spans="1:12" ht="11.25" customHeight="1" x14ac:dyDescent="0.15">
      <c r="A199" s="117" t="s">
        <v>66</v>
      </c>
      <c r="B199" s="28" t="s">
        <v>17</v>
      </c>
      <c r="C199" s="89">
        <v>3158</v>
      </c>
      <c r="D199" s="89">
        <v>4665</v>
      </c>
      <c r="E199" s="98">
        <v>1200</v>
      </c>
      <c r="F199" s="99">
        <v>1000</v>
      </c>
      <c r="G199" s="98">
        <v>1050</v>
      </c>
      <c r="H199" s="99">
        <v>1040</v>
      </c>
      <c r="I199" s="98">
        <v>1100</v>
      </c>
      <c r="J199" s="99">
        <v>1110</v>
      </c>
      <c r="K199" s="98">
        <v>1200</v>
      </c>
      <c r="L199" s="107"/>
    </row>
    <row r="200" spans="1:12" ht="19.5" customHeight="1" x14ac:dyDescent="0.15">
      <c r="A200" s="118" t="s">
        <v>27</v>
      </c>
      <c r="B200" s="8" t="s">
        <v>23</v>
      </c>
      <c r="C200" s="100">
        <v>104.9</v>
      </c>
      <c r="D200" s="66">
        <f t="shared" si="1"/>
        <v>133.9257261989726</v>
      </c>
      <c r="E200" s="67">
        <f t="shared" si="1"/>
        <v>24.359349118191563</v>
      </c>
      <c r="F200" s="68">
        <f t="shared" si="1"/>
        <v>79.214195183776923</v>
      </c>
      <c r="G200" s="67">
        <f t="shared" si="2"/>
        <v>83.254043767840145</v>
      </c>
      <c r="H200" s="68">
        <f t="shared" si="2"/>
        <v>97.378277153558059</v>
      </c>
      <c r="I200" s="67">
        <f t="shared" si="2"/>
        <v>98.275708031805593</v>
      </c>
      <c r="J200" s="68">
        <f t="shared" si="2"/>
        <v>99.935177182368193</v>
      </c>
      <c r="K200" s="67">
        <f t="shared" si="2"/>
        <v>103.01313417460725</v>
      </c>
      <c r="L200" s="87"/>
    </row>
    <row r="201" spans="1:12" ht="11.25" customHeight="1" x14ac:dyDescent="0.15">
      <c r="A201" s="12" t="s">
        <v>28</v>
      </c>
      <c r="B201" s="8" t="s">
        <v>17</v>
      </c>
      <c r="C201" s="68">
        <f t="shared" si="8"/>
        <v>3158</v>
      </c>
      <c r="D201" s="66">
        <f t="shared" si="8"/>
        <v>4665</v>
      </c>
      <c r="E201" s="67">
        <f t="shared" si="8"/>
        <v>1200</v>
      </c>
      <c r="F201" s="68">
        <f t="shared" si="8"/>
        <v>1000</v>
      </c>
      <c r="G201" s="67">
        <f t="shared" si="8"/>
        <v>1050</v>
      </c>
      <c r="H201" s="68">
        <f t="shared" si="8"/>
        <v>1040</v>
      </c>
      <c r="I201" s="67">
        <f t="shared" si="8"/>
        <v>1100</v>
      </c>
      <c r="J201" s="68">
        <f t="shared" si="8"/>
        <v>1110</v>
      </c>
      <c r="K201" s="67">
        <f t="shared" si="8"/>
        <v>1200</v>
      </c>
      <c r="L201" s="87"/>
    </row>
    <row r="202" spans="1:12" ht="29.25" customHeight="1" x14ac:dyDescent="0.15">
      <c r="A202" s="115" t="s">
        <v>67</v>
      </c>
      <c r="B202" s="9" t="s">
        <v>17</v>
      </c>
      <c r="C202" s="100">
        <v>3158</v>
      </c>
      <c r="D202" s="101">
        <v>4665</v>
      </c>
      <c r="E202" s="102">
        <v>1200</v>
      </c>
      <c r="F202" s="100">
        <v>1000</v>
      </c>
      <c r="G202" s="102">
        <v>1050</v>
      </c>
      <c r="H202" s="100">
        <v>1040</v>
      </c>
      <c r="I202" s="102">
        <v>1100</v>
      </c>
      <c r="J202" s="100">
        <v>1110</v>
      </c>
      <c r="K202" s="102">
        <v>1200</v>
      </c>
      <c r="L202" s="87"/>
    </row>
    <row r="203" spans="1:12" ht="11.25" customHeight="1" x14ac:dyDescent="0.15">
      <c r="A203" s="116"/>
      <c r="B203" s="10" t="s">
        <v>17</v>
      </c>
      <c r="C203" s="103"/>
      <c r="D203" s="104"/>
      <c r="E203" s="105"/>
      <c r="F203" s="103"/>
      <c r="G203" s="105"/>
      <c r="H203" s="103"/>
      <c r="I203" s="105"/>
      <c r="J203" s="103"/>
      <c r="K203" s="105"/>
      <c r="L203" s="87"/>
    </row>
    <row r="204" spans="1:12" ht="11.25" customHeight="1" x14ac:dyDescent="0.15">
      <c r="A204" s="117" t="s">
        <v>68</v>
      </c>
      <c r="B204" s="28" t="s">
        <v>17</v>
      </c>
      <c r="C204" s="89">
        <v>0</v>
      </c>
      <c r="D204" s="89">
        <v>0</v>
      </c>
      <c r="E204" s="98">
        <v>0</v>
      </c>
      <c r="F204" s="98">
        <v>0</v>
      </c>
      <c r="G204" s="98">
        <v>0</v>
      </c>
      <c r="H204" s="98">
        <v>0</v>
      </c>
      <c r="I204" s="98">
        <v>0</v>
      </c>
      <c r="J204" s="98">
        <v>0</v>
      </c>
      <c r="K204" s="98">
        <v>0</v>
      </c>
      <c r="L204" s="107"/>
    </row>
    <row r="205" spans="1:12" ht="19.5" customHeight="1" x14ac:dyDescent="0.15">
      <c r="A205" s="118" t="s">
        <v>27</v>
      </c>
      <c r="B205" s="8" t="s">
        <v>23</v>
      </c>
      <c r="C205" s="100"/>
      <c r="D205" s="66">
        <f t="shared" si="1"/>
        <v>0</v>
      </c>
      <c r="E205" s="67">
        <f t="shared" si="1"/>
        <v>0</v>
      </c>
      <c r="F205" s="68">
        <f t="shared" si="1"/>
        <v>0</v>
      </c>
      <c r="G205" s="67">
        <f t="shared" si="2"/>
        <v>0</v>
      </c>
      <c r="H205" s="68">
        <f t="shared" si="2"/>
        <v>0</v>
      </c>
      <c r="I205" s="67">
        <f t="shared" si="2"/>
        <v>0</v>
      </c>
      <c r="J205" s="68">
        <f t="shared" si="2"/>
        <v>0</v>
      </c>
      <c r="K205" s="67">
        <f t="shared" si="2"/>
        <v>0</v>
      </c>
      <c r="L205" s="87"/>
    </row>
    <row r="206" spans="1:12" ht="11.25" customHeight="1" x14ac:dyDescent="0.15">
      <c r="A206" s="12" t="s">
        <v>28</v>
      </c>
      <c r="B206" s="8" t="s">
        <v>17</v>
      </c>
      <c r="C206" s="68">
        <f t="shared" si="10"/>
        <v>0</v>
      </c>
      <c r="D206" s="66">
        <f t="shared" si="10"/>
        <v>0</v>
      </c>
      <c r="E206" s="67">
        <f t="shared" si="10"/>
        <v>0</v>
      </c>
      <c r="F206" s="68">
        <f t="shared" si="10"/>
        <v>0</v>
      </c>
      <c r="G206" s="67">
        <f t="shared" si="10"/>
        <v>0</v>
      </c>
      <c r="H206" s="68">
        <f t="shared" si="10"/>
        <v>0</v>
      </c>
      <c r="I206" s="67">
        <f t="shared" si="10"/>
        <v>0</v>
      </c>
      <c r="J206" s="68">
        <f t="shared" si="10"/>
        <v>0</v>
      </c>
      <c r="K206" s="67">
        <f t="shared" si="10"/>
        <v>0</v>
      </c>
      <c r="L206" s="87"/>
    </row>
    <row r="207" spans="1:12" ht="11.25" customHeight="1" x14ac:dyDescent="0.15">
      <c r="A207" s="115"/>
      <c r="B207" s="9" t="s">
        <v>17</v>
      </c>
      <c r="C207" s="100"/>
      <c r="D207" s="101"/>
      <c r="E207" s="102"/>
      <c r="F207" s="100"/>
      <c r="G207" s="102"/>
      <c r="H207" s="100"/>
      <c r="I207" s="102"/>
      <c r="J207" s="100"/>
      <c r="K207" s="102"/>
      <c r="L207" s="87"/>
    </row>
    <row r="208" spans="1:12" ht="11.25" customHeight="1" x14ac:dyDescent="0.15">
      <c r="A208" s="115"/>
      <c r="B208" s="9" t="s">
        <v>17</v>
      </c>
      <c r="C208" s="100"/>
      <c r="D208" s="101"/>
      <c r="E208" s="102"/>
      <c r="F208" s="100"/>
      <c r="G208" s="102"/>
      <c r="H208" s="100"/>
      <c r="I208" s="102"/>
      <c r="J208" s="100"/>
      <c r="K208" s="102"/>
      <c r="L208" s="87"/>
    </row>
    <row r="209" spans="1:12" ht="11.25" customHeight="1" x14ac:dyDescent="0.15">
      <c r="A209" s="116"/>
      <c r="B209" s="10" t="s">
        <v>17</v>
      </c>
      <c r="C209" s="103"/>
      <c r="D209" s="104"/>
      <c r="E209" s="105"/>
      <c r="F209" s="103"/>
      <c r="G209" s="105"/>
      <c r="H209" s="103"/>
      <c r="I209" s="105"/>
      <c r="J209" s="103"/>
      <c r="K209" s="105"/>
      <c r="L209" s="87"/>
    </row>
    <row r="210" spans="1:12" ht="11.25" customHeight="1" x14ac:dyDescent="0.15">
      <c r="A210" s="117" t="s">
        <v>69</v>
      </c>
      <c r="B210" s="28" t="s">
        <v>17</v>
      </c>
      <c r="C210" s="89">
        <v>0</v>
      </c>
      <c r="D210" s="89">
        <v>0</v>
      </c>
      <c r="E210" s="98">
        <v>0</v>
      </c>
      <c r="F210" s="98">
        <v>0</v>
      </c>
      <c r="G210" s="98">
        <v>0</v>
      </c>
      <c r="H210" s="98">
        <v>0</v>
      </c>
      <c r="I210" s="98">
        <v>0</v>
      </c>
      <c r="J210" s="98">
        <v>0</v>
      </c>
      <c r="K210" s="98">
        <v>0</v>
      </c>
      <c r="L210" s="87"/>
    </row>
    <row r="211" spans="1:12" ht="19.5" customHeight="1" x14ac:dyDescent="0.15">
      <c r="A211" s="118" t="s">
        <v>27</v>
      </c>
      <c r="B211" s="8" t="s">
        <v>23</v>
      </c>
      <c r="C211" s="100"/>
      <c r="D211" s="66">
        <f t="shared" si="1"/>
        <v>0</v>
      </c>
      <c r="E211" s="67">
        <f t="shared" si="1"/>
        <v>0</v>
      </c>
      <c r="F211" s="68">
        <f t="shared" si="1"/>
        <v>0</v>
      </c>
      <c r="G211" s="67">
        <f t="shared" si="2"/>
        <v>0</v>
      </c>
      <c r="H211" s="68">
        <f t="shared" si="2"/>
        <v>0</v>
      </c>
      <c r="I211" s="67">
        <f t="shared" si="2"/>
        <v>0</v>
      </c>
      <c r="J211" s="68">
        <f t="shared" si="2"/>
        <v>0</v>
      </c>
      <c r="K211" s="67">
        <f t="shared" si="2"/>
        <v>0</v>
      </c>
      <c r="L211" s="87"/>
    </row>
    <row r="212" spans="1:12" ht="11.25" customHeight="1" x14ac:dyDescent="0.15">
      <c r="A212" s="12" t="s">
        <v>28</v>
      </c>
      <c r="B212" s="8" t="s">
        <v>17</v>
      </c>
      <c r="C212" s="68">
        <f t="shared" si="8"/>
        <v>0</v>
      </c>
      <c r="D212" s="66">
        <f t="shared" si="8"/>
        <v>0</v>
      </c>
      <c r="E212" s="67">
        <f t="shared" si="8"/>
        <v>0</v>
      </c>
      <c r="F212" s="68">
        <f t="shared" si="8"/>
        <v>0</v>
      </c>
      <c r="G212" s="67">
        <f t="shared" si="8"/>
        <v>0</v>
      </c>
      <c r="H212" s="68">
        <f t="shared" si="8"/>
        <v>0</v>
      </c>
      <c r="I212" s="67">
        <f t="shared" si="8"/>
        <v>0</v>
      </c>
      <c r="J212" s="68">
        <f t="shared" si="8"/>
        <v>0</v>
      </c>
      <c r="K212" s="67">
        <f t="shared" si="8"/>
        <v>0</v>
      </c>
      <c r="L212" s="87"/>
    </row>
    <row r="213" spans="1:12" ht="11.25" customHeight="1" x14ac:dyDescent="0.15">
      <c r="A213" s="115"/>
      <c r="B213" s="9" t="s">
        <v>17</v>
      </c>
      <c r="C213" s="100"/>
      <c r="D213" s="101"/>
      <c r="E213" s="102"/>
      <c r="F213" s="100"/>
      <c r="G213" s="102"/>
      <c r="H213" s="100"/>
      <c r="I213" s="102"/>
      <c r="J213" s="100"/>
      <c r="K213" s="102"/>
      <c r="L213" s="87"/>
    </row>
    <row r="214" spans="1:12" ht="11.25" customHeight="1" x14ac:dyDescent="0.15">
      <c r="A214" s="116"/>
      <c r="B214" s="10" t="s">
        <v>17</v>
      </c>
      <c r="C214" s="103"/>
      <c r="D214" s="104"/>
      <c r="E214" s="105"/>
      <c r="F214" s="103"/>
      <c r="G214" s="105"/>
      <c r="H214" s="103"/>
      <c r="I214" s="105"/>
      <c r="J214" s="103"/>
      <c r="K214" s="105"/>
      <c r="L214" s="87"/>
    </row>
    <row r="215" spans="1:12" ht="11.25" customHeight="1" x14ac:dyDescent="0.15">
      <c r="A215" s="117" t="s">
        <v>70</v>
      </c>
      <c r="B215" s="28" t="s">
        <v>17</v>
      </c>
      <c r="C215" s="89">
        <v>0</v>
      </c>
      <c r="D215" s="89">
        <v>0</v>
      </c>
      <c r="E215" s="98">
        <v>0</v>
      </c>
      <c r="F215" s="98">
        <v>0</v>
      </c>
      <c r="G215" s="98">
        <v>0</v>
      </c>
      <c r="H215" s="98">
        <v>0</v>
      </c>
      <c r="I215" s="98">
        <v>0</v>
      </c>
      <c r="J215" s="98">
        <v>0</v>
      </c>
      <c r="K215" s="98">
        <v>0</v>
      </c>
      <c r="L215" s="87"/>
    </row>
    <row r="216" spans="1:12" ht="19.5" customHeight="1" x14ac:dyDescent="0.15">
      <c r="A216" s="118" t="s">
        <v>27</v>
      </c>
      <c r="B216" s="8" t="s">
        <v>23</v>
      </c>
      <c r="C216" s="100"/>
      <c r="D216" s="66">
        <f t="shared" si="1"/>
        <v>0</v>
      </c>
      <c r="E216" s="67">
        <f t="shared" si="1"/>
        <v>0</v>
      </c>
      <c r="F216" s="68">
        <f t="shared" si="1"/>
        <v>0</v>
      </c>
      <c r="G216" s="67">
        <f t="shared" si="2"/>
        <v>0</v>
      </c>
      <c r="H216" s="68">
        <f t="shared" si="2"/>
        <v>0</v>
      </c>
      <c r="I216" s="67">
        <f t="shared" si="2"/>
        <v>0</v>
      </c>
      <c r="J216" s="68">
        <f t="shared" si="2"/>
        <v>0</v>
      </c>
      <c r="K216" s="67">
        <f t="shared" si="2"/>
        <v>0</v>
      </c>
      <c r="L216" s="87"/>
    </row>
    <row r="217" spans="1:12" ht="11.25" customHeight="1" x14ac:dyDescent="0.15">
      <c r="A217" s="12" t="s">
        <v>28</v>
      </c>
      <c r="B217" s="8" t="s">
        <v>17</v>
      </c>
      <c r="C217" s="68">
        <f t="shared" si="6"/>
        <v>0</v>
      </c>
      <c r="D217" s="66">
        <f t="shared" si="6"/>
        <v>0</v>
      </c>
      <c r="E217" s="67">
        <f t="shared" si="6"/>
        <v>0</v>
      </c>
      <c r="F217" s="68">
        <f t="shared" si="6"/>
        <v>0</v>
      </c>
      <c r="G217" s="67">
        <f t="shared" si="6"/>
        <v>0</v>
      </c>
      <c r="H217" s="68">
        <f t="shared" si="6"/>
        <v>0</v>
      </c>
      <c r="I217" s="67">
        <f t="shared" si="6"/>
        <v>0</v>
      </c>
      <c r="J217" s="68">
        <f t="shared" si="6"/>
        <v>0</v>
      </c>
      <c r="K217" s="67">
        <f t="shared" si="6"/>
        <v>0</v>
      </c>
      <c r="L217" s="87"/>
    </row>
    <row r="218" spans="1:12" ht="11.25" customHeight="1" x14ac:dyDescent="0.15">
      <c r="A218" s="115"/>
      <c r="B218" s="9" t="s">
        <v>17</v>
      </c>
      <c r="C218" s="100"/>
      <c r="D218" s="101"/>
      <c r="E218" s="102"/>
      <c r="F218" s="100"/>
      <c r="G218" s="102"/>
      <c r="H218" s="100"/>
      <c r="I218" s="102"/>
      <c r="J218" s="100"/>
      <c r="K218" s="102"/>
      <c r="L218" s="87"/>
    </row>
    <row r="219" spans="1:12" ht="11.25" customHeight="1" x14ac:dyDescent="0.15">
      <c r="A219" s="115"/>
      <c r="B219" s="9" t="s">
        <v>17</v>
      </c>
      <c r="C219" s="100"/>
      <c r="D219" s="101"/>
      <c r="E219" s="102"/>
      <c r="F219" s="100"/>
      <c r="G219" s="102"/>
      <c r="H219" s="100"/>
      <c r="I219" s="102"/>
      <c r="J219" s="100"/>
      <c r="K219" s="102"/>
      <c r="L219" s="87"/>
    </row>
    <row r="220" spans="1:12" ht="11.25" customHeight="1" x14ac:dyDescent="0.15">
      <c r="A220" s="115"/>
      <c r="B220" s="9" t="s">
        <v>17</v>
      </c>
      <c r="C220" s="100"/>
      <c r="D220" s="101"/>
      <c r="E220" s="102"/>
      <c r="F220" s="100"/>
      <c r="G220" s="102"/>
      <c r="H220" s="100"/>
      <c r="I220" s="102"/>
      <c r="J220" s="100"/>
      <c r="K220" s="102"/>
      <c r="L220" s="87"/>
    </row>
    <row r="221" spans="1:12" ht="11.25" customHeight="1" x14ac:dyDescent="0.15">
      <c r="A221" s="116"/>
      <c r="B221" s="10" t="s">
        <v>17</v>
      </c>
      <c r="C221" s="103"/>
      <c r="D221" s="104"/>
      <c r="E221" s="105"/>
      <c r="F221" s="103"/>
      <c r="G221" s="105"/>
      <c r="H221" s="103"/>
      <c r="I221" s="105"/>
      <c r="J221" s="103"/>
      <c r="K221" s="105"/>
      <c r="L221" s="87"/>
    </row>
    <row r="222" spans="1:12" ht="11.25" customHeight="1" x14ac:dyDescent="0.15">
      <c r="A222" s="117" t="s">
        <v>71</v>
      </c>
      <c r="B222" s="28" t="s">
        <v>17</v>
      </c>
      <c r="C222" s="89">
        <v>0</v>
      </c>
      <c r="D222" s="89">
        <v>0</v>
      </c>
      <c r="E222" s="98">
        <v>0</v>
      </c>
      <c r="F222" s="98">
        <v>0</v>
      </c>
      <c r="G222" s="98">
        <v>0</v>
      </c>
      <c r="H222" s="98">
        <v>0</v>
      </c>
      <c r="I222" s="98">
        <v>0</v>
      </c>
      <c r="J222" s="98">
        <v>0</v>
      </c>
      <c r="K222" s="98">
        <v>0</v>
      </c>
      <c r="L222" s="87"/>
    </row>
    <row r="223" spans="1:12" ht="19.5" customHeight="1" x14ac:dyDescent="0.15">
      <c r="A223" s="118" t="s">
        <v>27</v>
      </c>
      <c r="B223" s="8" t="s">
        <v>23</v>
      </c>
      <c r="C223" s="100"/>
      <c r="D223" s="66">
        <f t="shared" si="1"/>
        <v>0</v>
      </c>
      <c r="E223" s="67">
        <f t="shared" si="1"/>
        <v>0</v>
      </c>
      <c r="F223" s="68">
        <f t="shared" si="1"/>
        <v>0</v>
      </c>
      <c r="G223" s="67">
        <f t="shared" si="2"/>
        <v>0</v>
      </c>
      <c r="H223" s="68">
        <f t="shared" si="2"/>
        <v>0</v>
      </c>
      <c r="I223" s="67">
        <f t="shared" si="2"/>
        <v>0</v>
      </c>
      <c r="J223" s="68">
        <f t="shared" si="2"/>
        <v>0</v>
      </c>
      <c r="K223" s="67">
        <f t="shared" si="2"/>
        <v>0</v>
      </c>
      <c r="L223" s="87"/>
    </row>
    <row r="224" spans="1:12" ht="11.25" customHeight="1" x14ac:dyDescent="0.15">
      <c r="A224" s="12" t="s">
        <v>28</v>
      </c>
      <c r="B224" s="8" t="s">
        <v>17</v>
      </c>
      <c r="C224" s="68">
        <f t="shared" si="8"/>
        <v>0</v>
      </c>
      <c r="D224" s="66">
        <f t="shared" si="8"/>
        <v>0</v>
      </c>
      <c r="E224" s="67">
        <f t="shared" si="8"/>
        <v>0</v>
      </c>
      <c r="F224" s="68">
        <f t="shared" si="8"/>
        <v>0</v>
      </c>
      <c r="G224" s="67">
        <f t="shared" si="8"/>
        <v>0</v>
      </c>
      <c r="H224" s="68">
        <f t="shared" si="8"/>
        <v>0</v>
      </c>
      <c r="I224" s="67">
        <f t="shared" si="8"/>
        <v>0</v>
      </c>
      <c r="J224" s="68">
        <f t="shared" si="8"/>
        <v>0</v>
      </c>
      <c r="K224" s="67">
        <f t="shared" si="8"/>
        <v>0</v>
      </c>
      <c r="L224" s="87"/>
    </row>
    <row r="225" spans="1:12" ht="11.25" customHeight="1" x14ac:dyDescent="0.15">
      <c r="A225" s="115"/>
      <c r="B225" s="9" t="s">
        <v>17</v>
      </c>
      <c r="C225" s="100"/>
      <c r="D225" s="101"/>
      <c r="E225" s="102"/>
      <c r="F225" s="100"/>
      <c r="G225" s="102"/>
      <c r="H225" s="100"/>
      <c r="I225" s="102"/>
      <c r="J225" s="100"/>
      <c r="K225" s="102"/>
      <c r="L225" s="87"/>
    </row>
    <row r="226" spans="1:12" ht="11.25" customHeight="1" x14ac:dyDescent="0.15">
      <c r="A226" s="116"/>
      <c r="B226" s="10" t="s">
        <v>17</v>
      </c>
      <c r="C226" s="103"/>
      <c r="D226" s="104"/>
      <c r="E226" s="105"/>
      <c r="F226" s="103"/>
      <c r="G226" s="105"/>
      <c r="H226" s="103"/>
      <c r="I226" s="105"/>
      <c r="J226" s="103"/>
      <c r="K226" s="105"/>
      <c r="L226" s="87"/>
    </row>
    <row r="227" spans="1:12" ht="11.25" customHeight="1" x14ac:dyDescent="0.15">
      <c r="A227" s="119" t="s">
        <v>72</v>
      </c>
      <c r="B227" s="28" t="s">
        <v>17</v>
      </c>
      <c r="C227" s="89">
        <v>6417</v>
      </c>
      <c r="D227" s="89">
        <v>4797</v>
      </c>
      <c r="E227" s="98">
        <v>5555.6</v>
      </c>
      <c r="F227" s="99">
        <v>4700</v>
      </c>
      <c r="G227" s="98">
        <v>5555</v>
      </c>
      <c r="H227" s="99">
        <v>4700</v>
      </c>
      <c r="I227" s="98">
        <v>5555</v>
      </c>
      <c r="J227" s="99">
        <v>4800</v>
      </c>
      <c r="K227" s="98">
        <v>6000</v>
      </c>
      <c r="L227" s="87"/>
    </row>
    <row r="228" spans="1:12" ht="19.5" customHeight="1" x14ac:dyDescent="0.15">
      <c r="A228" s="120"/>
      <c r="B228" s="8" t="s">
        <v>23</v>
      </c>
      <c r="C228" s="100">
        <v>40.1</v>
      </c>
      <c r="D228" s="66">
        <f t="shared" si="1"/>
        <v>67.773851500243495</v>
      </c>
      <c r="E228" s="67">
        <f t="shared" si="1"/>
        <v>109.67239625776213</v>
      </c>
      <c r="F228" s="68">
        <f t="shared" si="1"/>
        <v>80.417607609709449</v>
      </c>
      <c r="G228" s="67">
        <f t="shared" si="2"/>
        <v>95.137202746336158</v>
      </c>
      <c r="H228" s="68">
        <f t="shared" si="2"/>
        <v>93.63295880149812</v>
      </c>
      <c r="I228" s="67">
        <f t="shared" si="2"/>
        <v>93.808630393996253</v>
      </c>
      <c r="J228" s="68">
        <f t="shared" si="2"/>
        <v>95.625149414295947</v>
      </c>
      <c r="K228" s="67">
        <f t="shared" si="2"/>
        <v>101.9932021530765</v>
      </c>
      <c r="L228" s="87"/>
    </row>
    <row r="229" spans="1:12" ht="11.25" customHeight="1" x14ac:dyDescent="0.15">
      <c r="A229" s="12" t="s">
        <v>28</v>
      </c>
      <c r="B229" s="8" t="s">
        <v>17</v>
      </c>
      <c r="C229" s="68">
        <f t="shared" si="8"/>
        <v>6417</v>
      </c>
      <c r="D229" s="66">
        <f t="shared" si="8"/>
        <v>4797</v>
      </c>
      <c r="E229" s="67">
        <f t="shared" si="8"/>
        <v>5555.6</v>
      </c>
      <c r="F229" s="68">
        <f t="shared" si="8"/>
        <v>4700</v>
      </c>
      <c r="G229" s="67">
        <f t="shared" si="8"/>
        <v>5555</v>
      </c>
      <c r="H229" s="68">
        <f t="shared" si="8"/>
        <v>4700</v>
      </c>
      <c r="I229" s="67">
        <f t="shared" si="8"/>
        <v>5555</v>
      </c>
      <c r="J229" s="68">
        <f t="shared" si="8"/>
        <v>4800</v>
      </c>
      <c r="K229" s="67">
        <f t="shared" si="8"/>
        <v>6000</v>
      </c>
      <c r="L229" s="87"/>
    </row>
    <row r="230" spans="1:12" ht="123" customHeight="1" x14ac:dyDescent="0.15">
      <c r="A230" s="115" t="s">
        <v>73</v>
      </c>
      <c r="B230" s="9" t="s">
        <v>17</v>
      </c>
      <c r="C230" s="100">
        <v>6417</v>
      </c>
      <c r="D230" s="101">
        <v>4797</v>
      </c>
      <c r="E230" s="102">
        <v>5555.6</v>
      </c>
      <c r="F230" s="100">
        <v>4700</v>
      </c>
      <c r="G230" s="102">
        <v>5555</v>
      </c>
      <c r="H230" s="100">
        <v>4700</v>
      </c>
      <c r="I230" s="102">
        <v>5555</v>
      </c>
      <c r="J230" s="100">
        <v>4800</v>
      </c>
      <c r="K230" s="102">
        <v>6000</v>
      </c>
      <c r="L230" s="87"/>
    </row>
    <row r="231" spans="1:12" ht="11.25" customHeight="1" x14ac:dyDescent="0.15">
      <c r="A231" s="116"/>
      <c r="B231" s="10" t="s">
        <v>17</v>
      </c>
      <c r="C231" s="103"/>
      <c r="D231" s="104"/>
      <c r="E231" s="105"/>
      <c r="F231" s="103"/>
      <c r="G231" s="105"/>
      <c r="H231" s="103"/>
      <c r="I231" s="105"/>
      <c r="J231" s="103"/>
      <c r="K231" s="105"/>
      <c r="L231" s="87"/>
    </row>
    <row r="232" spans="1:12" ht="11.25" customHeight="1" x14ac:dyDescent="0.15">
      <c r="A232" s="117" t="s">
        <v>74</v>
      </c>
      <c r="B232" s="28" t="s">
        <v>17</v>
      </c>
      <c r="C232" s="89">
        <v>4301</v>
      </c>
      <c r="D232" s="89">
        <v>4535</v>
      </c>
      <c r="E232" s="98">
        <v>3605.6</v>
      </c>
      <c r="F232" s="99">
        <v>2394</v>
      </c>
      <c r="G232" s="98">
        <v>2560</v>
      </c>
      <c r="H232" s="99">
        <v>2437</v>
      </c>
      <c r="I232" s="98">
        <v>2887</v>
      </c>
      <c r="J232" s="99">
        <v>2614</v>
      </c>
      <c r="K232" s="98">
        <v>3390</v>
      </c>
      <c r="L232" s="87"/>
    </row>
    <row r="233" spans="1:12" ht="19.5" customHeight="1" x14ac:dyDescent="0.15">
      <c r="A233" s="118" t="s">
        <v>27</v>
      </c>
      <c r="B233" s="8" t="s">
        <v>23</v>
      </c>
      <c r="C233" s="100">
        <v>0</v>
      </c>
      <c r="D233" s="66">
        <f t="shared" si="1"/>
        <v>95.594374624130722</v>
      </c>
      <c r="E233" s="67">
        <f t="shared" si="1"/>
        <v>75.289833283218073</v>
      </c>
      <c r="F233" s="68">
        <f t="shared" si="1"/>
        <v>63.114749257808512</v>
      </c>
      <c r="G233" s="67">
        <f t="shared" si="2"/>
        <v>67.555343131532155</v>
      </c>
      <c r="H233" s="68">
        <f t="shared" si="2"/>
        <v>95.314753800856693</v>
      </c>
      <c r="I233" s="67">
        <f t="shared" si="2"/>
        <v>105.79121716697937</v>
      </c>
      <c r="J233" s="68">
        <f t="shared" si="2"/>
        <v>100.43354711001894</v>
      </c>
      <c r="K233" s="67">
        <f t="shared" si="2"/>
        <v>110.88095408645377</v>
      </c>
      <c r="L233" s="87"/>
    </row>
    <row r="234" spans="1:12" ht="11.25" customHeight="1" x14ac:dyDescent="0.15">
      <c r="A234" s="12" t="s">
        <v>28</v>
      </c>
      <c r="B234" s="8" t="s">
        <v>17</v>
      </c>
      <c r="C234" s="68">
        <f t="shared" si="5"/>
        <v>4301</v>
      </c>
      <c r="D234" s="66">
        <f t="shared" si="5"/>
        <v>4535</v>
      </c>
      <c r="E234" s="67">
        <f t="shared" si="5"/>
        <v>3605.6</v>
      </c>
      <c r="F234" s="68">
        <f t="shared" si="5"/>
        <v>2394</v>
      </c>
      <c r="G234" s="67">
        <f t="shared" si="5"/>
        <v>2560</v>
      </c>
      <c r="H234" s="68">
        <f t="shared" si="5"/>
        <v>2437</v>
      </c>
      <c r="I234" s="67">
        <f t="shared" si="5"/>
        <v>2887</v>
      </c>
      <c r="J234" s="68">
        <f t="shared" si="5"/>
        <v>2614</v>
      </c>
      <c r="K234" s="67">
        <f t="shared" si="5"/>
        <v>3390</v>
      </c>
      <c r="L234" s="87"/>
    </row>
    <row r="235" spans="1:12" ht="73.5" customHeight="1" x14ac:dyDescent="0.15">
      <c r="A235" s="115" t="s">
        <v>75</v>
      </c>
      <c r="B235" s="9" t="s">
        <v>17</v>
      </c>
      <c r="C235" s="100">
        <v>4301</v>
      </c>
      <c r="D235" s="101">
        <v>0</v>
      </c>
      <c r="E235" s="102">
        <v>0</v>
      </c>
      <c r="F235" s="102">
        <v>2394</v>
      </c>
      <c r="G235" s="102">
        <v>2560</v>
      </c>
      <c r="H235" s="102">
        <v>2437</v>
      </c>
      <c r="I235" s="102">
        <v>2887</v>
      </c>
      <c r="J235" s="102">
        <v>2614</v>
      </c>
      <c r="K235" s="102">
        <v>3390</v>
      </c>
      <c r="L235" s="87"/>
    </row>
    <row r="236" spans="1:12" ht="61.5" customHeight="1" x14ac:dyDescent="0.15">
      <c r="A236" s="115" t="s">
        <v>76</v>
      </c>
      <c r="B236" s="9" t="s">
        <v>17</v>
      </c>
      <c r="C236" s="100">
        <v>0</v>
      </c>
      <c r="D236" s="101">
        <v>3164</v>
      </c>
      <c r="E236" s="102">
        <v>3045.6</v>
      </c>
      <c r="F236" s="100">
        <v>0</v>
      </c>
      <c r="G236" s="100">
        <v>0</v>
      </c>
      <c r="H236" s="100">
        <v>0</v>
      </c>
      <c r="I236" s="100">
        <v>0</v>
      </c>
      <c r="J236" s="100">
        <v>0</v>
      </c>
      <c r="K236" s="100">
        <v>0</v>
      </c>
      <c r="L236" s="87"/>
    </row>
    <row r="237" spans="1:12" ht="27" customHeight="1" x14ac:dyDescent="0.15">
      <c r="A237" s="115" t="s">
        <v>77</v>
      </c>
      <c r="B237" s="9" t="s">
        <v>17</v>
      </c>
      <c r="C237" s="100">
        <v>0</v>
      </c>
      <c r="D237" s="101">
        <v>1214</v>
      </c>
      <c r="E237" s="102">
        <v>0</v>
      </c>
      <c r="F237" s="100">
        <v>0</v>
      </c>
      <c r="G237" s="100">
        <v>0</v>
      </c>
      <c r="H237" s="100">
        <v>0</v>
      </c>
      <c r="I237" s="100">
        <v>0</v>
      </c>
      <c r="J237" s="100">
        <v>0</v>
      </c>
      <c r="K237" s="100">
        <v>0</v>
      </c>
      <c r="L237" s="87"/>
    </row>
    <row r="238" spans="1:12" ht="21" customHeight="1" x14ac:dyDescent="0.15">
      <c r="A238" s="115" t="s">
        <v>78</v>
      </c>
      <c r="B238" s="9" t="s">
        <v>17</v>
      </c>
      <c r="C238" s="100">
        <v>0</v>
      </c>
      <c r="D238" s="101">
        <v>0</v>
      </c>
      <c r="E238" s="102">
        <v>560</v>
      </c>
      <c r="F238" s="100">
        <v>0</v>
      </c>
      <c r="G238" s="100">
        <v>0</v>
      </c>
      <c r="H238" s="100">
        <v>0</v>
      </c>
      <c r="I238" s="100">
        <v>0</v>
      </c>
      <c r="J238" s="100">
        <v>0</v>
      </c>
      <c r="K238" s="100">
        <v>0</v>
      </c>
      <c r="L238" s="87"/>
    </row>
    <row r="239" spans="1:12" ht="11.25" customHeight="1" x14ac:dyDescent="0.15">
      <c r="A239" s="115" t="s">
        <v>79</v>
      </c>
      <c r="B239" s="9" t="s">
        <v>17</v>
      </c>
      <c r="C239" s="100">
        <v>0</v>
      </c>
      <c r="D239" s="101">
        <v>132</v>
      </c>
      <c r="E239" s="102">
        <v>0</v>
      </c>
      <c r="F239" s="100">
        <v>0</v>
      </c>
      <c r="G239" s="100">
        <v>0</v>
      </c>
      <c r="H239" s="100">
        <v>0</v>
      </c>
      <c r="I239" s="100">
        <v>0</v>
      </c>
      <c r="J239" s="100">
        <v>0</v>
      </c>
      <c r="K239" s="100">
        <v>0</v>
      </c>
      <c r="L239" s="87"/>
    </row>
    <row r="240" spans="1:12" ht="27" customHeight="1" x14ac:dyDescent="0.15">
      <c r="A240" s="115" t="s">
        <v>80</v>
      </c>
      <c r="B240" s="9" t="s">
        <v>17</v>
      </c>
      <c r="C240" s="100">
        <v>0</v>
      </c>
      <c r="D240" s="101">
        <v>25</v>
      </c>
      <c r="E240" s="102">
        <v>0</v>
      </c>
      <c r="F240" s="100">
        <v>0</v>
      </c>
      <c r="G240" s="100">
        <v>0</v>
      </c>
      <c r="H240" s="100">
        <v>0</v>
      </c>
      <c r="I240" s="100">
        <v>0</v>
      </c>
      <c r="J240" s="100">
        <v>0</v>
      </c>
      <c r="K240" s="100">
        <v>0</v>
      </c>
      <c r="L240" s="87"/>
    </row>
    <row r="241" spans="1:12" ht="11.25" customHeight="1" x14ac:dyDescent="0.15">
      <c r="A241" s="115"/>
      <c r="B241" s="9" t="s">
        <v>17</v>
      </c>
      <c r="C241" s="100"/>
      <c r="D241" s="101"/>
      <c r="E241" s="102"/>
      <c r="F241" s="100"/>
      <c r="G241" s="102"/>
      <c r="H241" s="100"/>
      <c r="I241" s="102"/>
      <c r="J241" s="100"/>
      <c r="K241" s="102"/>
      <c r="L241" s="87"/>
    </row>
    <row r="242" spans="1:12" ht="11.25" customHeight="1" x14ac:dyDescent="0.15">
      <c r="A242" s="115"/>
      <c r="B242" s="9" t="s">
        <v>17</v>
      </c>
      <c r="C242" s="100"/>
      <c r="D242" s="101"/>
      <c r="E242" s="102"/>
      <c r="F242" s="100"/>
      <c r="G242" s="102"/>
      <c r="H242" s="100"/>
      <c r="I242" s="102"/>
      <c r="J242" s="100"/>
      <c r="K242" s="102"/>
      <c r="L242" s="87"/>
    </row>
    <row r="243" spans="1:12" ht="11.25" customHeight="1" x14ac:dyDescent="0.15">
      <c r="A243" s="115"/>
      <c r="B243" s="9" t="s">
        <v>17</v>
      </c>
      <c r="C243" s="100"/>
      <c r="D243" s="101"/>
      <c r="E243" s="102"/>
      <c r="F243" s="100"/>
      <c r="G243" s="102"/>
      <c r="H243" s="100"/>
      <c r="I243" s="102"/>
      <c r="J243" s="100"/>
      <c r="K243" s="102"/>
      <c r="L243" s="87"/>
    </row>
    <row r="244" spans="1:12" ht="11.25" customHeight="1" x14ac:dyDescent="0.15">
      <c r="A244" s="116"/>
      <c r="B244" s="10" t="s">
        <v>17</v>
      </c>
      <c r="C244" s="103"/>
      <c r="D244" s="104"/>
      <c r="E244" s="105"/>
      <c r="F244" s="103"/>
      <c r="G244" s="105"/>
      <c r="H244" s="103"/>
      <c r="I244" s="105"/>
      <c r="J244" s="103"/>
      <c r="K244" s="105"/>
      <c r="L244" s="87"/>
    </row>
    <row r="245" spans="1:12" ht="11.25" customHeight="1" x14ac:dyDescent="0.15">
      <c r="A245" s="117" t="s">
        <v>81</v>
      </c>
      <c r="B245" s="28" t="s">
        <v>17</v>
      </c>
      <c r="C245" s="89">
        <v>40002</v>
      </c>
      <c r="D245" s="89">
        <v>14450</v>
      </c>
      <c r="E245" s="98">
        <v>4630.3999999999996</v>
      </c>
      <c r="F245" s="99">
        <v>3060</v>
      </c>
      <c r="G245" s="98">
        <v>3207</v>
      </c>
      <c r="H245" s="99">
        <v>3290</v>
      </c>
      <c r="I245" s="98">
        <v>3696</v>
      </c>
      <c r="J245" s="99">
        <v>3580</v>
      </c>
      <c r="K245" s="98">
        <v>4325</v>
      </c>
      <c r="L245" s="87"/>
    </row>
    <row r="246" spans="1:12" ht="19.5" customHeight="1" x14ac:dyDescent="0.15">
      <c r="A246" s="118" t="s">
        <v>27</v>
      </c>
      <c r="B246" s="8" t="s">
        <v>23</v>
      </c>
      <c r="C246" s="100">
        <v>226.8</v>
      </c>
      <c r="D246" s="66">
        <f t="shared" si="1"/>
        <v>32.749949084594732</v>
      </c>
      <c r="E246" s="67">
        <f t="shared" si="1"/>
        <v>30.344972213484322</v>
      </c>
      <c r="F246" s="68">
        <f t="shared" si="1"/>
        <v>62.818444349263338</v>
      </c>
      <c r="G246" s="67">
        <f t="shared" si="2"/>
        <v>65.898834624213492</v>
      </c>
      <c r="H246" s="68">
        <f t="shared" si="2"/>
        <v>100.67073021468262</v>
      </c>
      <c r="I246" s="67">
        <f t="shared" si="2"/>
        <v>108.1124720724073</v>
      </c>
      <c r="J246" s="68">
        <f t="shared" si="2"/>
        <v>101.88631991166058</v>
      </c>
      <c r="K246" s="67">
        <f t="shared" si="2"/>
        <v>110.49895964910128</v>
      </c>
      <c r="L246" s="87"/>
    </row>
    <row r="247" spans="1:12" ht="11.25" customHeight="1" x14ac:dyDescent="0.15">
      <c r="A247" s="12" t="s">
        <v>28</v>
      </c>
      <c r="B247" s="8" t="s">
        <v>17</v>
      </c>
      <c r="C247" s="68">
        <f t="shared" si="9"/>
        <v>30675</v>
      </c>
      <c r="D247" s="66">
        <f t="shared" si="9"/>
        <v>14450</v>
      </c>
      <c r="E247" s="67">
        <f t="shared" si="9"/>
        <v>4630.3999999999996</v>
      </c>
      <c r="F247" s="68">
        <f t="shared" si="9"/>
        <v>3060</v>
      </c>
      <c r="G247" s="67">
        <f t="shared" si="9"/>
        <v>3207</v>
      </c>
      <c r="H247" s="68">
        <f t="shared" si="9"/>
        <v>3290</v>
      </c>
      <c r="I247" s="67">
        <f t="shared" si="9"/>
        <v>3696</v>
      </c>
      <c r="J247" s="68">
        <f t="shared" si="9"/>
        <v>3580</v>
      </c>
      <c r="K247" s="67">
        <f t="shared" si="9"/>
        <v>4325</v>
      </c>
      <c r="L247" s="87"/>
    </row>
    <row r="248" spans="1:12" ht="71.25" customHeight="1" x14ac:dyDescent="0.15">
      <c r="A248" s="115" t="s">
        <v>82</v>
      </c>
      <c r="B248" s="9" t="s">
        <v>17</v>
      </c>
      <c r="C248" s="100">
        <v>881</v>
      </c>
      <c r="D248" s="101">
        <v>1043</v>
      </c>
      <c r="E248" s="102">
        <v>810</v>
      </c>
      <c r="F248" s="100">
        <v>500</v>
      </c>
      <c r="G248" s="102">
        <v>520</v>
      </c>
      <c r="H248" s="100">
        <v>540</v>
      </c>
      <c r="I248" s="102">
        <v>570</v>
      </c>
      <c r="J248" s="100">
        <v>600</v>
      </c>
      <c r="K248" s="102">
        <v>650</v>
      </c>
      <c r="L248" s="87"/>
    </row>
    <row r="249" spans="1:12" ht="111" customHeight="1" x14ac:dyDescent="0.15">
      <c r="A249" s="115" t="s">
        <v>83</v>
      </c>
      <c r="B249" s="9" t="s">
        <v>17</v>
      </c>
      <c r="C249" s="100">
        <v>12231.1</v>
      </c>
      <c r="D249" s="101">
        <v>9513</v>
      </c>
      <c r="E249" s="102">
        <v>0</v>
      </c>
      <c r="F249" s="100">
        <v>0</v>
      </c>
      <c r="G249" s="102">
        <v>0</v>
      </c>
      <c r="H249" s="100">
        <v>0</v>
      </c>
      <c r="I249" s="102">
        <v>0</v>
      </c>
      <c r="J249" s="100">
        <v>0</v>
      </c>
      <c r="K249" s="102">
        <v>0</v>
      </c>
      <c r="L249" s="87"/>
    </row>
    <row r="250" spans="1:12" ht="50.25" customHeight="1" x14ac:dyDescent="0.15">
      <c r="A250" s="115" t="s">
        <v>84</v>
      </c>
      <c r="B250" s="9" t="s">
        <v>17</v>
      </c>
      <c r="C250" s="100">
        <v>5264.9</v>
      </c>
      <c r="D250" s="101">
        <v>3593</v>
      </c>
      <c r="E250" s="102">
        <v>3820.4</v>
      </c>
      <c r="F250" s="100">
        <v>2560</v>
      </c>
      <c r="G250" s="102">
        <v>2687</v>
      </c>
      <c r="H250" s="100">
        <v>2750</v>
      </c>
      <c r="I250" s="102">
        <v>3126</v>
      </c>
      <c r="J250" s="100">
        <v>2980</v>
      </c>
      <c r="K250" s="102">
        <v>3675</v>
      </c>
      <c r="L250" s="87"/>
    </row>
    <row r="251" spans="1:12" ht="45.75" customHeight="1" x14ac:dyDescent="0.15">
      <c r="A251" s="115" t="s">
        <v>85</v>
      </c>
      <c r="B251" s="9" t="s">
        <v>17</v>
      </c>
      <c r="C251" s="100">
        <v>12298</v>
      </c>
      <c r="D251" s="101">
        <v>0</v>
      </c>
      <c r="E251" s="102">
        <v>0</v>
      </c>
      <c r="F251" s="100">
        <v>0</v>
      </c>
      <c r="G251" s="102">
        <v>0</v>
      </c>
      <c r="H251" s="100">
        <v>0</v>
      </c>
      <c r="I251" s="102">
        <v>0</v>
      </c>
      <c r="J251" s="100">
        <v>0</v>
      </c>
      <c r="K251" s="102">
        <v>0</v>
      </c>
      <c r="L251" s="87"/>
    </row>
    <row r="252" spans="1:12" ht="32.25" customHeight="1" x14ac:dyDescent="0.15">
      <c r="A252" s="116" t="s">
        <v>86</v>
      </c>
      <c r="B252" s="10" t="s">
        <v>17</v>
      </c>
      <c r="C252" s="103">
        <v>0</v>
      </c>
      <c r="D252" s="104">
        <v>301</v>
      </c>
      <c r="E252" s="105">
        <v>0</v>
      </c>
      <c r="F252" s="105">
        <v>0</v>
      </c>
      <c r="G252" s="105">
        <v>0</v>
      </c>
      <c r="H252" s="105">
        <v>0</v>
      </c>
      <c r="I252" s="105">
        <v>0</v>
      </c>
      <c r="J252" s="105">
        <v>0</v>
      </c>
      <c r="K252" s="105">
        <v>0</v>
      </c>
      <c r="L252" s="87"/>
    </row>
    <row r="253" spans="1:12" ht="11.25" customHeight="1" x14ac:dyDescent="0.15">
      <c r="A253" s="117" t="s">
        <v>87</v>
      </c>
      <c r="B253" s="28" t="s">
        <v>17</v>
      </c>
      <c r="C253" s="89">
        <v>14711</v>
      </c>
      <c r="D253" s="89">
        <v>10847</v>
      </c>
      <c r="E253" s="98">
        <v>36300</v>
      </c>
      <c r="F253" s="99">
        <v>2100</v>
      </c>
      <c r="G253" s="98">
        <v>2630</v>
      </c>
      <c r="H253" s="99">
        <v>2615</v>
      </c>
      <c r="I253" s="98">
        <v>3530</v>
      </c>
      <c r="J253" s="99">
        <v>3780</v>
      </c>
      <c r="K253" s="98">
        <v>5260</v>
      </c>
      <c r="L253" s="87"/>
    </row>
    <row r="254" spans="1:12" ht="19.5" customHeight="1" x14ac:dyDescent="0.15">
      <c r="A254" s="118" t="s">
        <v>27</v>
      </c>
      <c r="B254" s="8" t="s">
        <v>23</v>
      </c>
      <c r="C254" s="100">
        <v>79.599999999999994</v>
      </c>
      <c r="D254" s="66">
        <f t="shared" si="1"/>
        <v>66.848540878218614</v>
      </c>
      <c r="E254" s="67">
        <f t="shared" si="1"/>
        <v>316.90790080206511</v>
      </c>
      <c r="F254" s="68">
        <f t="shared" si="1"/>
        <v>5.4991672689564153</v>
      </c>
      <c r="G254" s="67">
        <f t="shared" si="2"/>
        <v>6.8936051982501247</v>
      </c>
      <c r="H254" s="68">
        <f t="shared" si="2"/>
        <v>116.59532726948456</v>
      </c>
      <c r="I254" s="67">
        <f t="shared" si="2"/>
        <v>125.91044307635238</v>
      </c>
      <c r="J254" s="68">
        <f t="shared" si="2"/>
        <v>135.3470685543644</v>
      </c>
      <c r="K254" s="67">
        <f t="shared" si="2"/>
        <v>140.70679752933844</v>
      </c>
      <c r="L254" s="87"/>
    </row>
    <row r="255" spans="1:12" ht="11.25" customHeight="1" x14ac:dyDescent="0.15">
      <c r="A255" s="12" t="s">
        <v>28</v>
      </c>
      <c r="B255" s="8" t="s">
        <v>17</v>
      </c>
      <c r="C255" s="68">
        <f t="shared" si="9"/>
        <v>14711</v>
      </c>
      <c r="D255" s="66">
        <f t="shared" si="9"/>
        <v>10847</v>
      </c>
      <c r="E255" s="67">
        <f t="shared" si="9"/>
        <v>36300</v>
      </c>
      <c r="F255" s="68">
        <f t="shared" si="9"/>
        <v>2100</v>
      </c>
      <c r="G255" s="67">
        <f t="shared" si="9"/>
        <v>2630</v>
      </c>
      <c r="H255" s="68">
        <f t="shared" si="9"/>
        <v>2615</v>
      </c>
      <c r="I255" s="67">
        <f t="shared" si="9"/>
        <v>3530</v>
      </c>
      <c r="J255" s="68">
        <f t="shared" si="9"/>
        <v>3780</v>
      </c>
      <c r="K255" s="67">
        <f t="shared" si="9"/>
        <v>5260</v>
      </c>
      <c r="L255" s="87"/>
    </row>
    <row r="256" spans="1:12" ht="44.25" customHeight="1" x14ac:dyDescent="0.15">
      <c r="A256" s="115" t="s">
        <v>88</v>
      </c>
      <c r="B256" s="9" t="s">
        <v>17</v>
      </c>
      <c r="C256" s="100">
        <v>14623</v>
      </c>
      <c r="D256" s="101">
        <v>7042</v>
      </c>
      <c r="E256" s="102">
        <v>35000</v>
      </c>
      <c r="F256" s="100">
        <v>2000</v>
      </c>
      <c r="G256" s="102">
        <v>2500</v>
      </c>
      <c r="H256" s="100">
        <v>2450</v>
      </c>
      <c r="I256" s="102">
        <v>3300</v>
      </c>
      <c r="J256" s="100">
        <v>3600</v>
      </c>
      <c r="K256" s="102">
        <v>5000</v>
      </c>
      <c r="L256" s="87"/>
    </row>
    <row r="257" spans="1:12" ht="44.25" customHeight="1" x14ac:dyDescent="0.15">
      <c r="A257" s="115" t="s">
        <v>89</v>
      </c>
      <c r="B257" s="9" t="s">
        <v>17</v>
      </c>
      <c r="C257" s="100">
        <v>88</v>
      </c>
      <c r="D257" s="101">
        <v>89</v>
      </c>
      <c r="E257" s="102">
        <v>300</v>
      </c>
      <c r="F257" s="100">
        <v>100</v>
      </c>
      <c r="G257" s="102">
        <v>130</v>
      </c>
      <c r="H257" s="100">
        <v>165</v>
      </c>
      <c r="I257" s="102">
        <v>230</v>
      </c>
      <c r="J257" s="100">
        <v>180</v>
      </c>
      <c r="K257" s="102">
        <v>260</v>
      </c>
      <c r="L257" s="87"/>
    </row>
    <row r="258" spans="1:12" ht="33" customHeight="1" x14ac:dyDescent="0.15">
      <c r="A258" s="115" t="s">
        <v>90</v>
      </c>
      <c r="B258" s="9" t="s">
        <v>17</v>
      </c>
      <c r="C258" s="100">
        <v>0</v>
      </c>
      <c r="D258" s="101">
        <v>3716</v>
      </c>
      <c r="E258" s="102">
        <v>1000</v>
      </c>
      <c r="F258" s="100">
        <v>0</v>
      </c>
      <c r="G258" s="102">
        <v>0</v>
      </c>
      <c r="H258" s="100">
        <v>0</v>
      </c>
      <c r="I258" s="102">
        <v>0</v>
      </c>
      <c r="J258" s="100">
        <v>0</v>
      </c>
      <c r="K258" s="102">
        <v>0</v>
      </c>
      <c r="L258" s="87"/>
    </row>
    <row r="259" spans="1:12" ht="11.25" customHeight="1" x14ac:dyDescent="0.15">
      <c r="A259" s="115"/>
      <c r="B259" s="9" t="s">
        <v>17</v>
      </c>
      <c r="C259" s="100"/>
      <c r="D259" s="101"/>
      <c r="E259" s="102"/>
      <c r="F259" s="100"/>
      <c r="G259" s="102"/>
      <c r="H259" s="100"/>
      <c r="I259" s="102"/>
      <c r="J259" s="100"/>
      <c r="K259" s="102"/>
      <c r="L259" s="87"/>
    </row>
    <row r="260" spans="1:12" ht="11.25" customHeight="1" x14ac:dyDescent="0.15">
      <c r="A260" s="116"/>
      <c r="B260" s="10" t="s">
        <v>17</v>
      </c>
      <c r="C260" s="103"/>
      <c r="D260" s="104"/>
      <c r="E260" s="105"/>
      <c r="F260" s="103"/>
      <c r="G260" s="105"/>
      <c r="H260" s="103"/>
      <c r="I260" s="105"/>
      <c r="J260" s="103"/>
      <c r="K260" s="105"/>
      <c r="L260" s="87"/>
    </row>
    <row r="261" spans="1:12" ht="11.25" customHeight="1" x14ac:dyDescent="0.15">
      <c r="A261" s="117" t="s">
        <v>91</v>
      </c>
      <c r="B261" s="28" t="s">
        <v>17</v>
      </c>
      <c r="C261" s="89">
        <v>1681</v>
      </c>
      <c r="D261" s="89">
        <v>2884</v>
      </c>
      <c r="E261" s="98">
        <v>4903</v>
      </c>
      <c r="F261" s="99">
        <v>550</v>
      </c>
      <c r="G261" s="98">
        <v>620</v>
      </c>
      <c r="H261" s="99">
        <v>605</v>
      </c>
      <c r="I261" s="98">
        <v>710</v>
      </c>
      <c r="J261" s="99">
        <v>680</v>
      </c>
      <c r="K261" s="98">
        <v>820</v>
      </c>
      <c r="L261" s="87"/>
    </row>
    <row r="262" spans="1:12" ht="19.5" customHeight="1" x14ac:dyDescent="0.15">
      <c r="A262" s="118" t="s">
        <v>27</v>
      </c>
      <c r="B262" s="8" t="s">
        <v>23</v>
      </c>
      <c r="C262" s="100">
        <v>9.5</v>
      </c>
      <c r="D262" s="66">
        <f t="shared" si="1"/>
        <v>155.54355839867799</v>
      </c>
      <c r="E262" s="67">
        <f t="shared" si="1"/>
        <v>160.99141554238645</v>
      </c>
      <c r="F262" s="68">
        <f t="shared" si="1"/>
        <v>10.663138654149046</v>
      </c>
      <c r="G262" s="67">
        <f t="shared" si="2"/>
        <v>12.03170237139032</v>
      </c>
      <c r="H262" s="68">
        <f t="shared" si="2"/>
        <v>102.99625468164794</v>
      </c>
      <c r="I262" s="67">
        <f t="shared" si="2"/>
        <v>107.42601222538282</v>
      </c>
      <c r="J262" s="68">
        <f t="shared" si="2"/>
        <v>105.24035038846071</v>
      </c>
      <c r="K262" s="67">
        <f t="shared" si="2"/>
        <v>109.05850589846919</v>
      </c>
      <c r="L262" s="87"/>
    </row>
    <row r="263" spans="1:12" ht="11.25" customHeight="1" x14ac:dyDescent="0.15">
      <c r="A263" s="12" t="s">
        <v>28</v>
      </c>
      <c r="B263" s="8" t="s">
        <v>17</v>
      </c>
      <c r="C263" s="68">
        <f t="shared" ref="C263:K263" si="11">SUM(C264:C270)</f>
        <v>1681</v>
      </c>
      <c r="D263" s="66">
        <f t="shared" si="11"/>
        <v>2884</v>
      </c>
      <c r="E263" s="67">
        <f t="shared" si="11"/>
        <v>4903</v>
      </c>
      <c r="F263" s="68">
        <f t="shared" si="11"/>
        <v>550</v>
      </c>
      <c r="G263" s="67">
        <f t="shared" si="11"/>
        <v>620</v>
      </c>
      <c r="H263" s="68">
        <f t="shared" si="11"/>
        <v>605</v>
      </c>
      <c r="I263" s="67">
        <f t="shared" si="11"/>
        <v>710</v>
      </c>
      <c r="J263" s="68">
        <f t="shared" si="11"/>
        <v>680</v>
      </c>
      <c r="K263" s="67">
        <f t="shared" si="11"/>
        <v>820</v>
      </c>
      <c r="L263" s="87"/>
    </row>
    <row r="264" spans="1:12" ht="64.5" customHeight="1" x14ac:dyDescent="0.15">
      <c r="A264" s="115" t="s">
        <v>92</v>
      </c>
      <c r="B264" s="9" t="s">
        <v>17</v>
      </c>
      <c r="C264" s="100">
        <v>392</v>
      </c>
      <c r="D264" s="101">
        <v>1317</v>
      </c>
      <c r="E264" s="102">
        <v>1984</v>
      </c>
      <c r="F264" s="100">
        <v>300</v>
      </c>
      <c r="G264" s="102">
        <v>320</v>
      </c>
      <c r="H264" s="100">
        <v>310</v>
      </c>
      <c r="I264" s="102">
        <v>350</v>
      </c>
      <c r="J264" s="100">
        <v>330</v>
      </c>
      <c r="K264" s="102">
        <v>390</v>
      </c>
      <c r="L264" s="87"/>
    </row>
    <row r="265" spans="1:12" ht="40.5" customHeight="1" x14ac:dyDescent="0.15">
      <c r="A265" s="115" t="s">
        <v>93</v>
      </c>
      <c r="B265" s="9" t="s">
        <v>17</v>
      </c>
      <c r="C265" s="100">
        <v>0</v>
      </c>
      <c r="D265" s="101">
        <v>420</v>
      </c>
      <c r="E265" s="102">
        <v>0</v>
      </c>
      <c r="F265" s="100">
        <v>0</v>
      </c>
      <c r="G265" s="102">
        <v>0</v>
      </c>
      <c r="H265" s="100">
        <v>0</v>
      </c>
      <c r="I265" s="102">
        <v>0</v>
      </c>
      <c r="J265" s="100">
        <v>0</v>
      </c>
      <c r="K265" s="102">
        <v>0</v>
      </c>
      <c r="L265" s="87"/>
    </row>
    <row r="266" spans="1:12" ht="34.5" customHeight="1" x14ac:dyDescent="0.15">
      <c r="A266" s="115" t="s">
        <v>94</v>
      </c>
      <c r="B266" s="9" t="s">
        <v>17</v>
      </c>
      <c r="C266" s="100">
        <v>0</v>
      </c>
      <c r="D266" s="101">
        <v>570</v>
      </c>
      <c r="E266" s="102">
        <v>584</v>
      </c>
      <c r="F266" s="100">
        <v>0</v>
      </c>
      <c r="G266" s="102">
        <v>0</v>
      </c>
      <c r="H266" s="100">
        <v>0</v>
      </c>
      <c r="I266" s="102">
        <v>0</v>
      </c>
      <c r="J266" s="100">
        <v>0</v>
      </c>
      <c r="K266" s="102">
        <v>0</v>
      </c>
      <c r="L266" s="87"/>
    </row>
    <row r="267" spans="1:12" ht="45" customHeight="1" x14ac:dyDescent="0.15">
      <c r="A267" s="115" t="s">
        <v>95</v>
      </c>
      <c r="B267" s="9" t="s">
        <v>17</v>
      </c>
      <c r="C267" s="100">
        <v>0</v>
      </c>
      <c r="D267" s="101">
        <v>577</v>
      </c>
      <c r="E267" s="102">
        <v>1770</v>
      </c>
      <c r="F267" s="100">
        <v>150</v>
      </c>
      <c r="G267" s="102">
        <v>170</v>
      </c>
      <c r="H267" s="100">
        <v>155</v>
      </c>
      <c r="I267" s="102">
        <v>190</v>
      </c>
      <c r="J267" s="100">
        <v>180</v>
      </c>
      <c r="K267" s="102">
        <v>220</v>
      </c>
      <c r="L267" s="87"/>
    </row>
    <row r="268" spans="1:12" ht="35.25" customHeight="1" x14ac:dyDescent="0.15">
      <c r="A268" s="115" t="s">
        <v>96</v>
      </c>
      <c r="B268" s="9" t="s">
        <v>17</v>
      </c>
      <c r="C268" s="100">
        <v>1075</v>
      </c>
      <c r="D268" s="101">
        <v>0</v>
      </c>
      <c r="E268" s="102">
        <v>565</v>
      </c>
      <c r="F268" s="100">
        <v>100</v>
      </c>
      <c r="G268" s="102">
        <v>130</v>
      </c>
      <c r="H268" s="100">
        <v>140</v>
      </c>
      <c r="I268" s="102">
        <v>170</v>
      </c>
      <c r="J268" s="100">
        <v>170</v>
      </c>
      <c r="K268" s="102">
        <v>210</v>
      </c>
      <c r="L268" s="87"/>
    </row>
    <row r="269" spans="1:12" ht="20.25" customHeight="1" x14ac:dyDescent="0.15">
      <c r="A269" s="115" t="s">
        <v>97</v>
      </c>
      <c r="B269" s="9" t="s">
        <v>17</v>
      </c>
      <c r="C269" s="100">
        <v>214</v>
      </c>
      <c r="D269" s="101">
        <v>0</v>
      </c>
      <c r="E269" s="102">
        <v>0</v>
      </c>
      <c r="F269" s="100">
        <v>0</v>
      </c>
      <c r="G269" s="102">
        <v>0</v>
      </c>
      <c r="H269" s="100">
        <v>0</v>
      </c>
      <c r="I269" s="102">
        <v>0</v>
      </c>
      <c r="J269" s="100">
        <v>0</v>
      </c>
      <c r="K269" s="102">
        <v>0</v>
      </c>
      <c r="L269" s="87"/>
    </row>
    <row r="270" spans="1:12" ht="11.25" customHeight="1" x14ac:dyDescent="0.15">
      <c r="A270" s="116"/>
      <c r="B270" s="10" t="s">
        <v>17</v>
      </c>
      <c r="C270" s="103"/>
      <c r="D270" s="104"/>
      <c r="E270" s="105"/>
      <c r="F270" s="103"/>
      <c r="G270" s="105"/>
      <c r="H270" s="103"/>
      <c r="I270" s="105"/>
      <c r="J270" s="103"/>
      <c r="K270" s="105"/>
      <c r="L270" s="87"/>
    </row>
    <row r="271" spans="1:12" ht="11.25" customHeight="1" x14ac:dyDescent="0.15">
      <c r="A271" s="117" t="s">
        <v>98</v>
      </c>
      <c r="B271" s="28" t="s">
        <v>17</v>
      </c>
      <c r="C271" s="89">
        <v>0</v>
      </c>
      <c r="D271" s="89">
        <v>0</v>
      </c>
      <c r="E271" s="98">
        <v>0</v>
      </c>
      <c r="F271" s="98">
        <v>0</v>
      </c>
      <c r="G271" s="98">
        <v>0</v>
      </c>
      <c r="H271" s="98">
        <v>0</v>
      </c>
      <c r="I271" s="98">
        <v>0</v>
      </c>
      <c r="J271" s="98">
        <v>0</v>
      </c>
      <c r="K271" s="98">
        <v>0</v>
      </c>
      <c r="L271" s="87"/>
    </row>
    <row r="272" spans="1:12" ht="19.5" customHeight="1" x14ac:dyDescent="0.15">
      <c r="A272" s="118" t="s">
        <v>27</v>
      </c>
      <c r="B272" s="8" t="s">
        <v>23</v>
      </c>
      <c r="C272" s="100">
        <v>0</v>
      </c>
      <c r="D272" s="66">
        <f t="shared" si="1"/>
        <v>0</v>
      </c>
      <c r="E272" s="67">
        <f t="shared" si="1"/>
        <v>0</v>
      </c>
      <c r="F272" s="68">
        <f t="shared" si="1"/>
        <v>0</v>
      </c>
      <c r="G272" s="67">
        <f t="shared" si="2"/>
        <v>0</v>
      </c>
      <c r="H272" s="68">
        <f t="shared" si="2"/>
        <v>0</v>
      </c>
      <c r="I272" s="67">
        <f t="shared" si="2"/>
        <v>0</v>
      </c>
      <c r="J272" s="68">
        <f t="shared" si="2"/>
        <v>0</v>
      </c>
      <c r="K272" s="67">
        <f t="shared" si="2"/>
        <v>0</v>
      </c>
      <c r="L272" s="87"/>
    </row>
    <row r="273" spans="1:12" ht="11.25" customHeight="1" x14ac:dyDescent="0.15">
      <c r="A273" s="12" t="s">
        <v>28</v>
      </c>
      <c r="B273" s="8" t="s">
        <v>17</v>
      </c>
      <c r="C273" s="68">
        <f t="shared" si="10"/>
        <v>0</v>
      </c>
      <c r="D273" s="66">
        <f t="shared" si="10"/>
        <v>0</v>
      </c>
      <c r="E273" s="67">
        <f t="shared" si="10"/>
        <v>0</v>
      </c>
      <c r="F273" s="68">
        <f t="shared" si="10"/>
        <v>0</v>
      </c>
      <c r="G273" s="67">
        <f t="shared" si="10"/>
        <v>0</v>
      </c>
      <c r="H273" s="68">
        <f t="shared" si="10"/>
        <v>0</v>
      </c>
      <c r="I273" s="67">
        <f t="shared" si="10"/>
        <v>0</v>
      </c>
      <c r="J273" s="68">
        <f t="shared" si="10"/>
        <v>0</v>
      </c>
      <c r="K273" s="67">
        <f t="shared" si="10"/>
        <v>0</v>
      </c>
      <c r="L273" s="87"/>
    </row>
    <row r="274" spans="1:12" ht="11.25" customHeight="1" x14ac:dyDescent="0.15">
      <c r="A274" s="115"/>
      <c r="B274" s="9" t="s">
        <v>17</v>
      </c>
      <c r="C274" s="100"/>
      <c r="D274" s="101"/>
      <c r="E274" s="102"/>
      <c r="F274" s="100"/>
      <c r="G274" s="102"/>
      <c r="H274" s="100"/>
      <c r="I274" s="102"/>
      <c r="J274" s="100"/>
      <c r="K274" s="102"/>
      <c r="L274" s="87"/>
    </row>
    <row r="275" spans="1:12" ht="11.25" customHeight="1" x14ac:dyDescent="0.15">
      <c r="A275" s="115"/>
      <c r="B275" s="9" t="s">
        <v>17</v>
      </c>
      <c r="C275" s="100"/>
      <c r="D275" s="101"/>
      <c r="E275" s="102"/>
      <c r="F275" s="100"/>
      <c r="G275" s="102"/>
      <c r="H275" s="100"/>
      <c r="I275" s="102"/>
      <c r="J275" s="100"/>
      <c r="K275" s="102"/>
      <c r="L275" s="87"/>
    </row>
    <row r="276" spans="1:12" ht="11.25" customHeight="1" x14ac:dyDescent="0.15">
      <c r="A276" s="116"/>
      <c r="B276" s="10" t="s">
        <v>17</v>
      </c>
      <c r="C276" s="103"/>
      <c r="D276" s="104"/>
      <c r="E276" s="105"/>
      <c r="F276" s="103"/>
      <c r="G276" s="105"/>
      <c r="H276" s="103"/>
      <c r="I276" s="105"/>
      <c r="J276" s="103"/>
      <c r="K276" s="105"/>
      <c r="L276" s="87"/>
    </row>
    <row r="277" spans="1:12" ht="36" customHeight="1" x14ac:dyDescent="0.15">
      <c r="A277" s="20" t="s">
        <v>99</v>
      </c>
      <c r="B277" s="6"/>
      <c r="C277" s="52">
        <f t="shared" ref="C277:K277" si="12">C278+C282</f>
        <v>719407</v>
      </c>
      <c r="D277" s="52">
        <f t="shared" si="12"/>
        <v>922317</v>
      </c>
      <c r="E277" s="52">
        <f t="shared" si="12"/>
        <v>1132864.6000000001</v>
      </c>
      <c r="F277" s="50">
        <f t="shared" si="12"/>
        <v>1665674</v>
      </c>
      <c r="G277" s="52">
        <f t="shared" si="12"/>
        <v>1737742</v>
      </c>
      <c r="H277" s="50">
        <f t="shared" si="12"/>
        <v>2081757</v>
      </c>
      <c r="I277" s="52">
        <f t="shared" si="12"/>
        <v>2274888</v>
      </c>
      <c r="J277" s="50">
        <f t="shared" si="12"/>
        <v>668904</v>
      </c>
      <c r="K277" s="52">
        <f t="shared" si="12"/>
        <v>783725</v>
      </c>
      <c r="L277" s="87"/>
    </row>
    <row r="278" spans="1:12" ht="29.25" customHeight="1" x14ac:dyDescent="0.15">
      <c r="A278" s="12" t="s">
        <v>100</v>
      </c>
      <c r="B278" s="8" t="s">
        <v>17</v>
      </c>
      <c r="C278" s="89">
        <v>146126</v>
      </c>
      <c r="D278" s="89">
        <v>286662</v>
      </c>
      <c r="E278" s="102">
        <f t="shared" si="10"/>
        <v>505850</v>
      </c>
      <c r="F278" s="68">
        <f t="shared" si="10"/>
        <v>1001970</v>
      </c>
      <c r="G278" s="67">
        <f t="shared" si="10"/>
        <v>1002250</v>
      </c>
      <c r="H278" s="68">
        <f t="shared" si="10"/>
        <v>1402235</v>
      </c>
      <c r="I278" s="67">
        <f t="shared" si="10"/>
        <v>1502640</v>
      </c>
      <c r="J278" s="68">
        <f t="shared" si="10"/>
        <v>412520</v>
      </c>
      <c r="K278" s="67">
        <f t="shared" si="10"/>
        <v>462990</v>
      </c>
      <c r="L278" s="87"/>
    </row>
    <row r="279" spans="1:12" ht="11.25" customHeight="1" x14ac:dyDescent="0.15">
      <c r="A279" s="24" t="s">
        <v>101</v>
      </c>
      <c r="B279" s="8" t="s">
        <v>17</v>
      </c>
      <c r="C279" s="100">
        <v>51144.1</v>
      </c>
      <c r="D279" s="100">
        <v>123264.7</v>
      </c>
      <c r="E279" s="100">
        <v>266377.5</v>
      </c>
      <c r="F279" s="100">
        <v>450887</v>
      </c>
      <c r="G279" s="100">
        <v>451013</v>
      </c>
      <c r="H279" s="100">
        <v>638020</v>
      </c>
      <c r="I279" s="100">
        <v>683700</v>
      </c>
      <c r="J279" s="100">
        <v>185634</v>
      </c>
      <c r="K279" s="100">
        <v>212976</v>
      </c>
      <c r="L279" s="87"/>
    </row>
    <row r="280" spans="1:12" ht="11.25" customHeight="1" x14ac:dyDescent="0.15">
      <c r="A280" s="24" t="s">
        <v>102</v>
      </c>
      <c r="B280" s="8" t="s">
        <v>17</v>
      </c>
      <c r="C280" s="100">
        <f t="shared" ref="C280:D280" si="13">C278-C279</f>
        <v>94981.9</v>
      </c>
      <c r="D280" s="100">
        <f t="shared" si="13"/>
        <v>163397.29999999999</v>
      </c>
      <c r="E280" s="101">
        <v>239472.5</v>
      </c>
      <c r="F280" s="101">
        <v>551083</v>
      </c>
      <c r="G280" s="101">
        <v>551237</v>
      </c>
      <c r="H280" s="101">
        <v>764215</v>
      </c>
      <c r="I280" s="101">
        <v>818940</v>
      </c>
      <c r="J280" s="101">
        <v>226886</v>
      </c>
      <c r="K280" s="101">
        <v>250014</v>
      </c>
      <c r="L280" s="87"/>
    </row>
    <row r="281" spans="1:12" ht="11.25" customHeight="1" x14ac:dyDescent="0.15">
      <c r="A281" s="24" t="s">
        <v>103</v>
      </c>
      <c r="B281" s="8" t="s">
        <v>17</v>
      </c>
      <c r="C281" s="66">
        <f t="shared" ref="C281:D281" si="14">C278-C279-C280</f>
        <v>0</v>
      </c>
      <c r="D281" s="66">
        <f t="shared" si="14"/>
        <v>0</v>
      </c>
      <c r="E281" s="102">
        <v>0</v>
      </c>
      <c r="F281" s="100">
        <v>0</v>
      </c>
      <c r="G281" s="102">
        <v>0</v>
      </c>
      <c r="H281" s="100">
        <v>0</v>
      </c>
      <c r="I281" s="102">
        <v>0</v>
      </c>
      <c r="J281" s="100">
        <v>0</v>
      </c>
      <c r="K281" s="102">
        <v>0</v>
      </c>
      <c r="L281" s="87"/>
    </row>
    <row r="282" spans="1:12" ht="29.25" customHeight="1" x14ac:dyDescent="0.15">
      <c r="A282" s="12" t="s">
        <v>104</v>
      </c>
      <c r="B282" s="8" t="s">
        <v>17</v>
      </c>
      <c r="C282" s="67">
        <f t="shared" ref="C282:K282" si="15">SUM(C283:C285,C289:C290)</f>
        <v>573281</v>
      </c>
      <c r="D282" s="67">
        <f t="shared" si="15"/>
        <v>635655</v>
      </c>
      <c r="E282" s="67">
        <f t="shared" si="15"/>
        <v>627014.6</v>
      </c>
      <c r="F282" s="68">
        <f t="shared" si="15"/>
        <v>663704</v>
      </c>
      <c r="G282" s="67">
        <f t="shared" si="15"/>
        <v>735492</v>
      </c>
      <c r="H282" s="68">
        <f t="shared" si="15"/>
        <v>679522</v>
      </c>
      <c r="I282" s="67">
        <f t="shared" si="15"/>
        <v>772248</v>
      </c>
      <c r="J282" s="68">
        <f t="shared" si="15"/>
        <v>256384</v>
      </c>
      <c r="K282" s="67">
        <f t="shared" si="15"/>
        <v>320735</v>
      </c>
      <c r="L282" s="87"/>
    </row>
    <row r="283" spans="1:12" ht="11.25" customHeight="1" x14ac:dyDescent="0.15">
      <c r="A283" s="24" t="s">
        <v>105</v>
      </c>
      <c r="B283" s="8" t="s">
        <v>17</v>
      </c>
      <c r="C283" s="89">
        <v>263694</v>
      </c>
      <c r="D283" s="89">
        <v>37992</v>
      </c>
      <c r="E283" s="102">
        <v>40000</v>
      </c>
      <c r="F283" s="100">
        <v>450000</v>
      </c>
      <c r="G283" s="102">
        <v>500000</v>
      </c>
      <c r="H283" s="100">
        <v>450000</v>
      </c>
      <c r="I283" s="102">
        <v>500000</v>
      </c>
      <c r="J283" s="100">
        <v>0</v>
      </c>
      <c r="K283" s="102">
        <v>0</v>
      </c>
      <c r="L283" s="87"/>
    </row>
    <row r="284" spans="1:12" ht="11.25" customHeight="1" x14ac:dyDescent="0.15">
      <c r="A284" s="24" t="s">
        <v>106</v>
      </c>
      <c r="B284" s="8" t="s">
        <v>17</v>
      </c>
      <c r="C284" s="89">
        <v>0</v>
      </c>
      <c r="D284" s="89">
        <v>0</v>
      </c>
      <c r="E284" s="102">
        <v>0</v>
      </c>
      <c r="F284" s="102">
        <v>0</v>
      </c>
      <c r="G284" s="102">
        <v>0</v>
      </c>
      <c r="H284" s="102">
        <v>0</v>
      </c>
      <c r="I284" s="102">
        <v>0</v>
      </c>
      <c r="J284" s="102">
        <v>0</v>
      </c>
      <c r="K284" s="102">
        <v>0</v>
      </c>
      <c r="L284" s="87"/>
    </row>
    <row r="285" spans="1:12" ht="11.25" customHeight="1" x14ac:dyDescent="0.15">
      <c r="A285" s="24" t="s">
        <v>107</v>
      </c>
      <c r="B285" s="8" t="s">
        <v>17</v>
      </c>
      <c r="C285" s="67">
        <f t="shared" si="10"/>
        <v>308080</v>
      </c>
      <c r="D285" s="67">
        <f t="shared" si="10"/>
        <v>595766</v>
      </c>
      <c r="E285" s="67">
        <f t="shared" si="10"/>
        <v>585987.6</v>
      </c>
      <c r="F285" s="68">
        <f t="shared" si="10"/>
        <v>213404</v>
      </c>
      <c r="G285" s="67">
        <f t="shared" si="10"/>
        <v>235172</v>
      </c>
      <c r="H285" s="68">
        <f t="shared" si="10"/>
        <v>229212</v>
      </c>
      <c r="I285" s="67">
        <f t="shared" si="10"/>
        <v>271898</v>
      </c>
      <c r="J285" s="68">
        <f t="shared" si="10"/>
        <v>256054</v>
      </c>
      <c r="K285" s="67">
        <f t="shared" si="10"/>
        <v>320345</v>
      </c>
      <c r="L285" s="87"/>
    </row>
    <row r="286" spans="1:12" ht="11.25" customHeight="1" x14ac:dyDescent="0.15">
      <c r="A286" s="24" t="s">
        <v>108</v>
      </c>
      <c r="B286" s="8" t="s">
        <v>17</v>
      </c>
      <c r="C286" s="89">
        <v>248263</v>
      </c>
      <c r="D286" s="89">
        <v>530343</v>
      </c>
      <c r="E286" s="102">
        <f t="shared" ref="E286:I286" si="16">E193+5445</f>
        <v>535445</v>
      </c>
      <c r="F286" s="102">
        <f t="shared" ref="F286:H286" si="17">F193+4605</f>
        <v>204605</v>
      </c>
      <c r="G286" s="102">
        <f t="shared" si="16"/>
        <v>225445</v>
      </c>
      <c r="H286" s="102">
        <f t="shared" si="17"/>
        <v>219605</v>
      </c>
      <c r="I286" s="102">
        <f t="shared" si="16"/>
        <v>260445</v>
      </c>
      <c r="J286" s="102">
        <f>J193+4705</f>
        <v>244705</v>
      </c>
      <c r="K286" s="102">
        <f>K193+5880</f>
        <v>305880</v>
      </c>
      <c r="L286" s="87"/>
    </row>
    <row r="287" spans="1:12" ht="19.5" customHeight="1" x14ac:dyDescent="0.15">
      <c r="A287" s="24" t="s">
        <v>109</v>
      </c>
      <c r="B287" s="8" t="s">
        <v>17</v>
      </c>
      <c r="C287" s="89">
        <v>53519</v>
      </c>
      <c r="D287" s="89">
        <v>59605</v>
      </c>
      <c r="E287" s="102">
        <v>49083.6</v>
      </c>
      <c r="F287" s="102">
        <f>F199+F267+F256+5422</f>
        <v>8572</v>
      </c>
      <c r="G287" s="102">
        <f>G199+G267+G256+5738</f>
        <v>9458</v>
      </c>
      <c r="H287" s="102">
        <f>H199+H267+H256+5692</f>
        <v>9337</v>
      </c>
      <c r="I287" s="102">
        <f>I199+I267+I256+6543</f>
        <v>11133</v>
      </c>
      <c r="J287" s="102">
        <f>J199+J267+J256+6152</f>
        <v>11042</v>
      </c>
      <c r="K287" s="102">
        <f>K199+K267+K256+7663</f>
        <v>14083</v>
      </c>
      <c r="L287" s="87"/>
    </row>
    <row r="288" spans="1:12" ht="11.25" customHeight="1" x14ac:dyDescent="0.15">
      <c r="A288" s="24" t="s">
        <v>110</v>
      </c>
      <c r="B288" s="8" t="s">
        <v>17</v>
      </c>
      <c r="C288" s="89">
        <v>6298</v>
      </c>
      <c r="D288" s="89">
        <v>5818</v>
      </c>
      <c r="E288" s="102">
        <v>1459</v>
      </c>
      <c r="F288" s="100">
        <f>F268+127</f>
        <v>227</v>
      </c>
      <c r="G288" s="100">
        <f>G268+139</f>
        <v>269</v>
      </c>
      <c r="H288" s="100">
        <f>H268+130</f>
        <v>270</v>
      </c>
      <c r="I288" s="100">
        <f>I268+150</f>
        <v>320</v>
      </c>
      <c r="J288" s="100">
        <f>J268+137</f>
        <v>307</v>
      </c>
      <c r="K288" s="100">
        <f>K268+172</f>
        <v>382</v>
      </c>
      <c r="L288" s="87"/>
    </row>
    <row r="289" spans="1:12" ht="11.25" customHeight="1" x14ac:dyDescent="0.15">
      <c r="A289" s="24" t="s">
        <v>111</v>
      </c>
      <c r="B289" s="8" t="s">
        <v>17</v>
      </c>
      <c r="C289" s="89">
        <v>421</v>
      </c>
      <c r="D289" s="89">
        <v>264</v>
      </c>
      <c r="E289" s="102">
        <v>50</v>
      </c>
      <c r="F289" s="100">
        <v>0</v>
      </c>
      <c r="G289" s="102">
        <v>0</v>
      </c>
      <c r="H289" s="100">
        <v>0</v>
      </c>
      <c r="I289" s="102">
        <v>0</v>
      </c>
      <c r="J289" s="100">
        <v>0</v>
      </c>
      <c r="K289" s="102">
        <v>0</v>
      </c>
      <c r="L289" s="87"/>
    </row>
    <row r="290" spans="1:12" ht="11.25" customHeight="1" x14ac:dyDescent="0.15">
      <c r="A290" s="24" t="s">
        <v>112</v>
      </c>
      <c r="B290" s="8" t="s">
        <v>17</v>
      </c>
      <c r="C290" s="89">
        <v>1086</v>
      </c>
      <c r="D290" s="89">
        <v>1633</v>
      </c>
      <c r="E290" s="102">
        <v>977</v>
      </c>
      <c r="F290" s="100">
        <f t="shared" ref="F290:K290" si="18">F264</f>
        <v>300</v>
      </c>
      <c r="G290" s="100">
        <f t="shared" si="18"/>
        <v>320</v>
      </c>
      <c r="H290" s="100">
        <f t="shared" si="18"/>
        <v>310</v>
      </c>
      <c r="I290" s="100">
        <f t="shared" si="18"/>
        <v>350</v>
      </c>
      <c r="J290" s="100">
        <f t="shared" si="18"/>
        <v>330</v>
      </c>
      <c r="K290" s="100">
        <f t="shared" si="18"/>
        <v>390</v>
      </c>
      <c r="L290" s="87"/>
    </row>
    <row r="291" spans="1:12" s="38" customFormat="1" ht="19.5" customHeight="1" x14ac:dyDescent="0.15">
      <c r="A291" s="36" t="s">
        <v>113</v>
      </c>
      <c r="B291" s="37" t="s">
        <v>17</v>
      </c>
      <c r="C291" s="89">
        <v>0</v>
      </c>
      <c r="D291" s="89">
        <v>0</v>
      </c>
      <c r="E291" s="102"/>
      <c r="F291" s="100"/>
      <c r="G291" s="102"/>
      <c r="H291" s="100"/>
      <c r="I291" s="102"/>
      <c r="J291" s="100"/>
      <c r="K291" s="102"/>
      <c r="L291" s="108"/>
    </row>
    <row r="292" spans="1:12" s="38" customFormat="1" ht="36" customHeight="1" x14ac:dyDescent="0.15">
      <c r="A292" s="39" t="s">
        <v>114</v>
      </c>
      <c r="B292" s="40"/>
      <c r="C292" s="75"/>
      <c r="D292" s="76"/>
      <c r="E292" s="77"/>
      <c r="F292" s="75"/>
      <c r="G292" s="77"/>
      <c r="H292" s="75"/>
      <c r="I292" s="77"/>
      <c r="J292" s="75"/>
      <c r="K292" s="77"/>
      <c r="L292" s="108"/>
    </row>
    <row r="293" spans="1:12" s="38" customFormat="1" ht="11.25" customHeight="1" x14ac:dyDescent="0.15">
      <c r="A293" s="41" t="s">
        <v>115</v>
      </c>
      <c r="B293" s="42" t="s">
        <v>17</v>
      </c>
      <c r="C293" s="78">
        <f t="shared" ref="C293:K293" si="19">SUM(C295:C296)</f>
        <v>258851</v>
      </c>
      <c r="D293" s="79">
        <f t="shared" si="19"/>
        <v>544882</v>
      </c>
      <c r="E293" s="80">
        <f t="shared" si="19"/>
        <v>567500</v>
      </c>
      <c r="F293" s="78">
        <f t="shared" si="19"/>
        <v>203100</v>
      </c>
      <c r="G293" s="80">
        <f t="shared" si="19"/>
        <v>223680</v>
      </c>
      <c r="H293" s="78">
        <f t="shared" si="19"/>
        <v>218655</v>
      </c>
      <c r="I293" s="80">
        <f t="shared" si="19"/>
        <v>259630</v>
      </c>
      <c r="J293" s="78">
        <f t="shared" si="19"/>
        <v>244890</v>
      </c>
      <c r="K293" s="80">
        <f t="shared" si="19"/>
        <v>306460</v>
      </c>
      <c r="L293" s="108"/>
    </row>
    <row r="294" spans="1:12" s="38" customFormat="1" ht="11.25" customHeight="1" x14ac:dyDescent="0.15">
      <c r="A294" s="41" t="s">
        <v>116</v>
      </c>
      <c r="B294" s="42"/>
      <c r="C294" s="78"/>
      <c r="D294" s="79"/>
      <c r="E294" s="80"/>
      <c r="F294" s="78"/>
      <c r="G294" s="80"/>
      <c r="H294" s="78"/>
      <c r="I294" s="80"/>
      <c r="J294" s="78"/>
      <c r="K294" s="80"/>
      <c r="L294" s="108"/>
    </row>
    <row r="295" spans="1:12" s="38" customFormat="1" ht="11.25" customHeight="1" x14ac:dyDescent="0.15">
      <c r="A295" s="43" t="s">
        <v>117</v>
      </c>
      <c r="B295" s="42" t="s">
        <v>17</v>
      </c>
      <c r="C295" s="100">
        <f t="shared" ref="C295:K295" si="20">C193</f>
        <v>240982</v>
      </c>
      <c r="D295" s="100">
        <f t="shared" si="20"/>
        <v>529069</v>
      </c>
      <c r="E295" s="100">
        <f t="shared" si="20"/>
        <v>530000</v>
      </c>
      <c r="F295" s="100">
        <f t="shared" si="20"/>
        <v>200000</v>
      </c>
      <c r="G295" s="100">
        <f t="shared" si="20"/>
        <v>220000</v>
      </c>
      <c r="H295" s="100">
        <f t="shared" si="20"/>
        <v>215000</v>
      </c>
      <c r="I295" s="100">
        <f t="shared" si="20"/>
        <v>255000</v>
      </c>
      <c r="J295" s="100">
        <f t="shared" si="20"/>
        <v>240000</v>
      </c>
      <c r="K295" s="100">
        <f t="shared" si="20"/>
        <v>300000</v>
      </c>
      <c r="L295" s="108"/>
    </row>
    <row r="296" spans="1:12" s="38" customFormat="1" ht="11.25" customHeight="1" x14ac:dyDescent="0.15">
      <c r="A296" s="36" t="s">
        <v>118</v>
      </c>
      <c r="B296" s="37" t="s">
        <v>17</v>
      </c>
      <c r="C296" s="100">
        <f t="shared" ref="C296:K296" si="21">C253+C252+C199</f>
        <v>17869</v>
      </c>
      <c r="D296" s="100">
        <f t="shared" si="21"/>
        <v>15813</v>
      </c>
      <c r="E296" s="100">
        <f t="shared" si="21"/>
        <v>37500</v>
      </c>
      <c r="F296" s="100">
        <f t="shared" si="21"/>
        <v>3100</v>
      </c>
      <c r="G296" s="100">
        <f t="shared" si="21"/>
        <v>3680</v>
      </c>
      <c r="H296" s="100">
        <f t="shared" si="21"/>
        <v>3655</v>
      </c>
      <c r="I296" s="100">
        <f t="shared" si="21"/>
        <v>4630</v>
      </c>
      <c r="J296" s="100">
        <f t="shared" si="21"/>
        <v>4890</v>
      </c>
      <c r="K296" s="100">
        <f t="shared" si="21"/>
        <v>6460</v>
      </c>
      <c r="L296" s="108"/>
    </row>
    <row r="297" spans="1:12" s="38" customFormat="1" ht="36" customHeight="1" x14ac:dyDescent="0.15">
      <c r="A297" s="39" t="s">
        <v>119</v>
      </c>
      <c r="B297" s="40"/>
      <c r="C297" s="75"/>
      <c r="D297" s="76"/>
      <c r="E297" s="77"/>
      <c r="F297" s="75"/>
      <c r="G297" s="77"/>
      <c r="H297" s="75"/>
      <c r="I297" s="77"/>
      <c r="J297" s="75"/>
      <c r="K297" s="77"/>
      <c r="L297" s="108"/>
    </row>
    <row r="298" spans="1:12" s="38" customFormat="1" ht="11.25" customHeight="1" x14ac:dyDescent="0.15">
      <c r="A298" s="41" t="s">
        <v>115</v>
      </c>
      <c r="B298" s="42" t="s">
        <v>17</v>
      </c>
      <c r="C298" s="100">
        <f t="shared" ref="C298:K298" si="22">C261+C248+C249+C250+C251+C232+C227+C176+C168</f>
        <v>52507</v>
      </c>
      <c r="D298" s="100">
        <f t="shared" si="22"/>
        <v>56377</v>
      </c>
      <c r="E298" s="100">
        <f t="shared" si="22"/>
        <v>22114.6</v>
      </c>
      <c r="F298" s="100">
        <f t="shared" si="22"/>
        <v>11074</v>
      </c>
      <c r="G298" s="100">
        <f t="shared" si="22"/>
        <v>12362</v>
      </c>
      <c r="H298" s="100">
        <f t="shared" si="22"/>
        <v>11452</v>
      </c>
      <c r="I298" s="100">
        <f t="shared" si="22"/>
        <v>13328</v>
      </c>
      <c r="J298" s="100">
        <f t="shared" si="22"/>
        <v>12154</v>
      </c>
      <c r="K298" s="100">
        <f t="shared" si="22"/>
        <v>15095</v>
      </c>
      <c r="L298" s="108"/>
    </row>
    <row r="299" spans="1:12" s="38" customFormat="1" ht="19.5" customHeight="1" x14ac:dyDescent="0.15">
      <c r="A299" s="36" t="s">
        <v>120</v>
      </c>
      <c r="B299" s="37" t="s">
        <v>121</v>
      </c>
      <c r="C299" s="81">
        <f t="shared" ref="C299:K299" si="23">IF((ISERROR(C298/C11*100)),0,(C298/C11*100))</f>
        <v>7.2986501382388544</v>
      </c>
      <c r="D299" s="82">
        <f t="shared" si="23"/>
        <v>6.1125404822853744</v>
      </c>
      <c r="E299" s="83">
        <f t="shared" si="23"/>
        <v>1.9520955990680613</v>
      </c>
      <c r="F299" s="81">
        <f t="shared" si="23"/>
        <v>0.6648359763074887</v>
      </c>
      <c r="G299" s="83">
        <f t="shared" si="23"/>
        <v>0.7113829325642127</v>
      </c>
      <c r="H299" s="81">
        <f t="shared" si="23"/>
        <v>0.55011223692294542</v>
      </c>
      <c r="I299" s="83">
        <f t="shared" si="23"/>
        <v>0.58587499692292544</v>
      </c>
      <c r="J299" s="81">
        <f t="shared" si="23"/>
        <v>1.8170021408154233</v>
      </c>
      <c r="K299" s="83">
        <f t="shared" si="23"/>
        <v>1.9260582474720087</v>
      </c>
      <c r="L299" s="108"/>
    </row>
    <row r="300" spans="1:12" s="38" customFormat="1" ht="11.25" customHeight="1" x14ac:dyDescent="0.15">
      <c r="A300" s="39" t="s">
        <v>122</v>
      </c>
      <c r="B300" s="40"/>
      <c r="C300" s="75"/>
      <c r="D300" s="76"/>
      <c r="E300" s="77"/>
      <c r="F300" s="75"/>
      <c r="G300" s="77"/>
      <c r="H300" s="75"/>
      <c r="I300" s="77"/>
      <c r="J300" s="75"/>
      <c r="K300" s="77"/>
      <c r="L300" s="108"/>
    </row>
    <row r="301" spans="1:12" s="38" customFormat="1" ht="29.25" customHeight="1" x14ac:dyDescent="0.15">
      <c r="A301" s="43" t="s">
        <v>123</v>
      </c>
      <c r="B301" s="42" t="s">
        <v>124</v>
      </c>
      <c r="C301" s="100"/>
      <c r="D301" s="101"/>
      <c r="E301" s="102"/>
      <c r="F301" s="100"/>
      <c r="G301" s="102"/>
      <c r="H301" s="100"/>
      <c r="I301" s="102"/>
      <c r="J301" s="100"/>
      <c r="K301" s="102"/>
      <c r="L301" s="108"/>
    </row>
    <row r="302" spans="1:12" s="38" customFormat="1" ht="11.25" customHeight="1" x14ac:dyDescent="0.15">
      <c r="A302" s="44" t="s">
        <v>125</v>
      </c>
      <c r="B302" s="42"/>
      <c r="C302" s="100"/>
      <c r="D302" s="101"/>
      <c r="E302" s="102"/>
      <c r="F302" s="100"/>
      <c r="G302" s="102"/>
      <c r="H302" s="100"/>
      <c r="I302" s="102"/>
      <c r="J302" s="100"/>
      <c r="K302" s="102"/>
      <c r="L302" s="108"/>
    </row>
    <row r="303" spans="1:12" s="38" customFormat="1" ht="11.25" customHeight="1" x14ac:dyDescent="0.15">
      <c r="A303" s="115" t="s">
        <v>126</v>
      </c>
      <c r="B303" s="9" t="s">
        <v>127</v>
      </c>
      <c r="C303" s="100">
        <v>12</v>
      </c>
      <c r="D303" s="101">
        <v>8</v>
      </c>
      <c r="E303" s="102">
        <v>10</v>
      </c>
      <c r="F303" s="100">
        <v>8</v>
      </c>
      <c r="G303" s="102">
        <v>9</v>
      </c>
      <c r="H303" s="100">
        <v>7</v>
      </c>
      <c r="I303" s="102">
        <v>8</v>
      </c>
      <c r="J303" s="100">
        <v>5</v>
      </c>
      <c r="K303" s="102">
        <v>6</v>
      </c>
      <c r="L303" s="108"/>
    </row>
    <row r="304" spans="1:12" s="38" customFormat="1" ht="11.25" customHeight="1" x14ac:dyDescent="0.15">
      <c r="A304" s="115" t="s">
        <v>128</v>
      </c>
      <c r="B304" s="9" t="s">
        <v>127</v>
      </c>
      <c r="C304" s="100">
        <v>17</v>
      </c>
      <c r="D304" s="101">
        <v>15</v>
      </c>
      <c r="E304" s="102">
        <v>19</v>
      </c>
      <c r="F304" s="100">
        <v>6</v>
      </c>
      <c r="G304" s="102">
        <v>6</v>
      </c>
      <c r="H304" s="100">
        <v>2</v>
      </c>
      <c r="I304" s="102">
        <v>3</v>
      </c>
      <c r="J304" s="100">
        <v>2</v>
      </c>
      <c r="K304" s="102">
        <v>3</v>
      </c>
      <c r="L304" s="108"/>
    </row>
    <row r="305" spans="1:12" s="38" customFormat="1" ht="11.25" customHeight="1" x14ac:dyDescent="0.15">
      <c r="A305" s="115" t="s">
        <v>129</v>
      </c>
      <c r="B305" s="9" t="s">
        <v>127</v>
      </c>
      <c r="C305" s="100">
        <v>5</v>
      </c>
      <c r="D305" s="101">
        <v>6</v>
      </c>
      <c r="E305" s="102">
        <v>8</v>
      </c>
      <c r="F305" s="100">
        <v>5</v>
      </c>
      <c r="G305" s="102">
        <v>6</v>
      </c>
      <c r="H305" s="100">
        <v>5</v>
      </c>
      <c r="I305" s="102">
        <v>6</v>
      </c>
      <c r="J305" s="100">
        <v>3</v>
      </c>
      <c r="K305" s="102">
        <v>3</v>
      </c>
      <c r="L305" s="108"/>
    </row>
    <row r="306" spans="1:12" s="38" customFormat="1" ht="11.25" customHeight="1" x14ac:dyDescent="0.15">
      <c r="A306" s="115" t="s">
        <v>130</v>
      </c>
      <c r="B306" s="9" t="s">
        <v>127</v>
      </c>
      <c r="C306" s="100">
        <v>141</v>
      </c>
      <c r="D306" s="101">
        <v>33</v>
      </c>
      <c r="E306" s="102">
        <v>78</v>
      </c>
      <c r="F306" s="100">
        <v>10</v>
      </c>
      <c r="G306" s="102">
        <v>10</v>
      </c>
      <c r="H306" s="100">
        <v>5</v>
      </c>
      <c r="I306" s="102">
        <v>6</v>
      </c>
      <c r="J306" s="100">
        <v>5</v>
      </c>
      <c r="K306" s="102">
        <v>6</v>
      </c>
      <c r="L306" s="108"/>
    </row>
    <row r="307" spans="1:12" s="38" customFormat="1" ht="11.25" customHeight="1" x14ac:dyDescent="0.15">
      <c r="A307" s="115" t="s">
        <v>131</v>
      </c>
      <c r="B307" s="9" t="s">
        <v>127</v>
      </c>
      <c r="C307" s="100">
        <v>9</v>
      </c>
      <c r="D307" s="101">
        <v>7</v>
      </c>
      <c r="E307" s="102">
        <v>11</v>
      </c>
      <c r="F307" s="100">
        <v>4</v>
      </c>
      <c r="G307" s="102">
        <v>5</v>
      </c>
      <c r="H307" s="100">
        <v>4</v>
      </c>
      <c r="I307" s="102">
        <v>5</v>
      </c>
      <c r="J307" s="100">
        <v>4</v>
      </c>
      <c r="K307" s="102">
        <v>5</v>
      </c>
      <c r="L307" s="108"/>
    </row>
    <row r="308" spans="1:12" s="38" customFormat="1" ht="11.25" customHeight="1" x14ac:dyDescent="0.15">
      <c r="A308" s="115" t="s">
        <v>132</v>
      </c>
      <c r="B308" s="9" t="s">
        <v>127</v>
      </c>
      <c r="C308" s="100">
        <v>17</v>
      </c>
      <c r="D308" s="101">
        <v>19</v>
      </c>
      <c r="E308" s="102">
        <v>28</v>
      </c>
      <c r="F308" s="100">
        <v>15</v>
      </c>
      <c r="G308" s="102">
        <v>17</v>
      </c>
      <c r="H308" s="100">
        <v>12</v>
      </c>
      <c r="I308" s="102">
        <v>14</v>
      </c>
      <c r="J308" s="100">
        <v>10</v>
      </c>
      <c r="K308" s="102">
        <v>12</v>
      </c>
      <c r="L308" s="108"/>
    </row>
    <row r="309" spans="1:12" s="38" customFormat="1" ht="11.25" customHeight="1" x14ac:dyDescent="0.15">
      <c r="A309" s="115" t="s">
        <v>133</v>
      </c>
      <c r="B309" s="9" t="s">
        <v>127</v>
      </c>
      <c r="C309" s="100">
        <v>25</v>
      </c>
      <c r="D309" s="101">
        <v>17</v>
      </c>
      <c r="E309" s="102">
        <v>13</v>
      </c>
      <c r="F309" s="100">
        <v>11</v>
      </c>
      <c r="G309" s="102">
        <v>12</v>
      </c>
      <c r="H309" s="100">
        <v>12</v>
      </c>
      <c r="I309" s="102">
        <v>13</v>
      </c>
      <c r="J309" s="100">
        <v>15</v>
      </c>
      <c r="K309" s="102">
        <v>19</v>
      </c>
      <c r="L309" s="108"/>
    </row>
    <row r="310" spans="1:12" s="38" customFormat="1" ht="21" customHeight="1" x14ac:dyDescent="0.15">
      <c r="A310" s="115" t="s">
        <v>134</v>
      </c>
      <c r="B310" s="9" t="s">
        <v>127</v>
      </c>
      <c r="C310" s="100">
        <v>1</v>
      </c>
      <c r="D310" s="101">
        <v>0</v>
      </c>
      <c r="E310" s="102">
        <v>0</v>
      </c>
      <c r="F310" s="100">
        <v>0</v>
      </c>
      <c r="G310" s="102">
        <v>0</v>
      </c>
      <c r="H310" s="100">
        <v>0</v>
      </c>
      <c r="I310" s="102">
        <v>0</v>
      </c>
      <c r="J310" s="100">
        <v>0</v>
      </c>
      <c r="K310" s="102">
        <v>0</v>
      </c>
      <c r="L310" s="108"/>
    </row>
    <row r="311" spans="1:12" s="38" customFormat="1" ht="11.25" customHeight="1" x14ac:dyDescent="0.15">
      <c r="A311" s="115" t="s">
        <v>135</v>
      </c>
      <c r="B311" s="9" t="s">
        <v>127</v>
      </c>
      <c r="C311" s="100">
        <v>0</v>
      </c>
      <c r="D311" s="101">
        <v>1</v>
      </c>
      <c r="E311" s="102">
        <v>0</v>
      </c>
      <c r="F311" s="102">
        <v>0</v>
      </c>
      <c r="G311" s="102">
        <v>0</v>
      </c>
      <c r="H311" s="102">
        <v>0</v>
      </c>
      <c r="I311" s="102">
        <v>0</v>
      </c>
      <c r="J311" s="102">
        <v>0</v>
      </c>
      <c r="K311" s="102">
        <v>0</v>
      </c>
      <c r="L311" s="108"/>
    </row>
    <row r="312" spans="1:12" s="38" customFormat="1" ht="11.25" customHeight="1" x14ac:dyDescent="0.15">
      <c r="A312" s="115" t="s">
        <v>136</v>
      </c>
      <c r="B312" s="9" t="s">
        <v>127</v>
      </c>
      <c r="C312" s="100">
        <v>0</v>
      </c>
      <c r="D312" s="101">
        <v>1</v>
      </c>
      <c r="E312" s="102">
        <v>0</v>
      </c>
      <c r="F312" s="100">
        <v>0</v>
      </c>
      <c r="G312" s="102">
        <v>0</v>
      </c>
      <c r="H312" s="100">
        <v>0</v>
      </c>
      <c r="I312" s="102">
        <v>0</v>
      </c>
      <c r="J312" s="100">
        <v>0</v>
      </c>
      <c r="K312" s="102">
        <v>0</v>
      </c>
      <c r="L312" s="108"/>
    </row>
    <row r="313" spans="1:12" s="38" customFormat="1" ht="29.25" customHeight="1" x14ac:dyDescent="0.15">
      <c r="A313" s="43" t="s">
        <v>137</v>
      </c>
      <c r="B313" s="42" t="s">
        <v>124</v>
      </c>
      <c r="C313" s="100"/>
      <c r="D313" s="101"/>
      <c r="E313" s="102"/>
      <c r="F313" s="100"/>
      <c r="G313" s="102"/>
      <c r="H313" s="100"/>
      <c r="I313" s="102"/>
      <c r="J313" s="100"/>
      <c r="K313" s="102"/>
      <c r="L313" s="108"/>
    </row>
    <row r="314" spans="1:12" s="38" customFormat="1" ht="11.25" customHeight="1" x14ac:dyDescent="0.15">
      <c r="A314" s="44" t="s">
        <v>125</v>
      </c>
      <c r="B314" s="42"/>
      <c r="C314" s="78"/>
      <c r="D314" s="84"/>
      <c r="E314" s="85"/>
      <c r="F314" s="86"/>
      <c r="G314" s="85"/>
      <c r="H314" s="78"/>
      <c r="I314" s="80"/>
      <c r="J314" s="78"/>
      <c r="K314" s="80"/>
      <c r="L314" s="108"/>
    </row>
    <row r="315" spans="1:12" ht="11.25" customHeight="1" x14ac:dyDescent="0.15">
      <c r="A315" s="115" t="s">
        <v>138</v>
      </c>
      <c r="B315" s="9" t="s">
        <v>139</v>
      </c>
      <c r="C315" s="100">
        <v>12.2</v>
      </c>
      <c r="D315" s="109">
        <v>11.8</v>
      </c>
      <c r="E315" s="110">
        <v>8</v>
      </c>
      <c r="F315" s="111">
        <v>8.1</v>
      </c>
      <c r="G315" s="110">
        <v>8.1999999999999993</v>
      </c>
      <c r="H315" s="100">
        <v>8.3000000000000007</v>
      </c>
      <c r="I315" s="102">
        <v>8.4</v>
      </c>
      <c r="J315" s="100">
        <v>8.5</v>
      </c>
      <c r="K315" s="102">
        <v>8.6</v>
      </c>
      <c r="L315" s="87"/>
    </row>
    <row r="316" spans="1:12" ht="11.25" customHeight="1" x14ac:dyDescent="0.15">
      <c r="A316" s="115" t="s">
        <v>140</v>
      </c>
      <c r="B316" s="9" t="s">
        <v>141</v>
      </c>
      <c r="C316" s="100">
        <v>0</v>
      </c>
      <c r="D316" s="109">
        <v>1</v>
      </c>
      <c r="E316" s="110">
        <v>1</v>
      </c>
      <c r="F316" s="111">
        <v>0</v>
      </c>
      <c r="G316" s="111">
        <v>0</v>
      </c>
      <c r="H316" s="111">
        <v>0</v>
      </c>
      <c r="I316" s="111">
        <v>0</v>
      </c>
      <c r="J316" s="111">
        <v>0</v>
      </c>
      <c r="K316" s="111">
        <v>0</v>
      </c>
      <c r="L316" s="87"/>
    </row>
    <row r="317" spans="1:12" ht="11.25" customHeight="1" x14ac:dyDescent="0.15">
      <c r="A317" s="115" t="s">
        <v>142</v>
      </c>
      <c r="B317" s="9" t="s">
        <v>141</v>
      </c>
      <c r="C317" s="100">
        <v>4</v>
      </c>
      <c r="D317" s="109">
        <v>1</v>
      </c>
      <c r="E317" s="110">
        <v>1</v>
      </c>
      <c r="F317" s="111">
        <v>0</v>
      </c>
      <c r="G317" s="110">
        <v>0</v>
      </c>
      <c r="H317" s="100">
        <v>0</v>
      </c>
      <c r="I317" s="102">
        <v>0</v>
      </c>
      <c r="J317" s="100">
        <v>0</v>
      </c>
      <c r="K317" s="102">
        <v>0</v>
      </c>
      <c r="L317" s="87"/>
    </row>
    <row r="318" spans="1:12" ht="11.25" customHeight="1" x14ac:dyDescent="0.15">
      <c r="A318" s="115" t="s">
        <v>143</v>
      </c>
      <c r="B318" s="9" t="s">
        <v>141</v>
      </c>
      <c r="C318" s="100">
        <v>4</v>
      </c>
      <c r="D318" s="109">
        <v>2</v>
      </c>
      <c r="E318" s="110">
        <v>1</v>
      </c>
      <c r="F318" s="111">
        <v>0</v>
      </c>
      <c r="G318" s="110">
        <v>0</v>
      </c>
      <c r="H318" s="100">
        <v>0</v>
      </c>
      <c r="I318" s="102">
        <v>0</v>
      </c>
      <c r="J318" s="100">
        <v>0</v>
      </c>
      <c r="K318" s="102">
        <v>0</v>
      </c>
      <c r="L318" s="87"/>
    </row>
    <row r="319" spans="1:12" ht="11.25" customHeight="1" x14ac:dyDescent="0.15">
      <c r="A319" s="115" t="s">
        <v>144</v>
      </c>
      <c r="B319" s="9" t="s">
        <v>141</v>
      </c>
      <c r="C319" s="100">
        <v>206</v>
      </c>
      <c r="D319" s="109">
        <v>370</v>
      </c>
      <c r="E319" s="110">
        <v>53</v>
      </c>
      <c r="F319" s="111">
        <v>60</v>
      </c>
      <c r="G319" s="110">
        <v>65</v>
      </c>
      <c r="H319" s="100">
        <v>50</v>
      </c>
      <c r="I319" s="102">
        <v>55</v>
      </c>
      <c r="J319" s="100">
        <v>40</v>
      </c>
      <c r="K319" s="102">
        <v>45</v>
      </c>
      <c r="L319" s="87"/>
    </row>
    <row r="320" spans="1:12" ht="21.75" customHeight="1" x14ac:dyDescent="0.15">
      <c r="A320" s="115" t="s">
        <v>145</v>
      </c>
      <c r="B320" s="9" t="s">
        <v>141</v>
      </c>
      <c r="C320" s="100">
        <v>22</v>
      </c>
      <c r="D320" s="109">
        <v>7</v>
      </c>
      <c r="E320" s="110">
        <v>3</v>
      </c>
      <c r="F320" s="111">
        <v>0</v>
      </c>
      <c r="G320" s="110">
        <v>0</v>
      </c>
      <c r="H320" s="100">
        <v>0</v>
      </c>
      <c r="I320" s="102">
        <v>0</v>
      </c>
      <c r="J320" s="100">
        <v>0</v>
      </c>
      <c r="K320" s="102">
        <v>0</v>
      </c>
      <c r="L320" s="87"/>
    </row>
    <row r="321" spans="1:12" ht="17.25" customHeight="1" x14ac:dyDescent="0.15">
      <c r="A321" s="115" t="s">
        <v>146</v>
      </c>
      <c r="B321" s="9" t="s">
        <v>141</v>
      </c>
      <c r="C321" s="100">
        <v>10</v>
      </c>
      <c r="D321" s="109">
        <v>8</v>
      </c>
      <c r="E321" s="110">
        <v>11</v>
      </c>
      <c r="F321" s="111">
        <v>1</v>
      </c>
      <c r="G321" s="110">
        <v>2</v>
      </c>
      <c r="H321" s="100">
        <v>1</v>
      </c>
      <c r="I321" s="102">
        <v>2</v>
      </c>
      <c r="J321" s="100">
        <v>1</v>
      </c>
      <c r="K321" s="102">
        <v>2</v>
      </c>
      <c r="L321" s="87"/>
    </row>
    <row r="322" spans="1:12" ht="11.25" customHeight="1" x14ac:dyDescent="0.15">
      <c r="A322" s="115" t="s">
        <v>147</v>
      </c>
      <c r="B322" s="9" t="s">
        <v>141</v>
      </c>
      <c r="C322" s="100">
        <v>4</v>
      </c>
      <c r="D322" s="109">
        <v>1</v>
      </c>
      <c r="E322" s="110">
        <v>3</v>
      </c>
      <c r="F322" s="111">
        <v>0</v>
      </c>
      <c r="G322" s="110">
        <v>0</v>
      </c>
      <c r="H322" s="100">
        <v>0</v>
      </c>
      <c r="I322" s="102">
        <v>0</v>
      </c>
      <c r="J322" s="100">
        <v>0</v>
      </c>
      <c r="K322" s="102">
        <v>0</v>
      </c>
      <c r="L322" s="87"/>
    </row>
    <row r="323" spans="1:12" ht="11.25" customHeight="1" x14ac:dyDescent="0.15">
      <c r="A323" s="115" t="s">
        <v>148</v>
      </c>
      <c r="B323" s="9" t="s">
        <v>141</v>
      </c>
      <c r="C323" s="100">
        <v>1</v>
      </c>
      <c r="D323" s="109">
        <v>0</v>
      </c>
      <c r="E323" s="110">
        <v>0</v>
      </c>
      <c r="F323" s="111">
        <v>0</v>
      </c>
      <c r="G323" s="110">
        <v>0</v>
      </c>
      <c r="H323" s="100">
        <v>0</v>
      </c>
      <c r="I323" s="102">
        <v>0</v>
      </c>
      <c r="J323" s="100">
        <v>0</v>
      </c>
      <c r="K323" s="102">
        <v>0</v>
      </c>
      <c r="L323" s="87"/>
    </row>
    <row r="324" spans="1:12" ht="11.25" customHeight="1" x14ac:dyDescent="0.15">
      <c r="A324" s="116" t="s">
        <v>149</v>
      </c>
      <c r="B324" s="10" t="s">
        <v>141</v>
      </c>
      <c r="C324" s="103">
        <v>0</v>
      </c>
      <c r="D324" s="112">
        <v>2</v>
      </c>
      <c r="E324" s="113">
        <v>1</v>
      </c>
      <c r="F324" s="114">
        <v>0</v>
      </c>
      <c r="G324" s="113">
        <v>0</v>
      </c>
      <c r="H324" s="103">
        <v>0</v>
      </c>
      <c r="I324" s="105">
        <v>0</v>
      </c>
      <c r="J324" s="103">
        <v>0</v>
      </c>
      <c r="K324" s="105">
        <v>0</v>
      </c>
      <c r="L324" s="87"/>
    </row>
    <row r="325" spans="1:12" ht="11.25" customHeight="1" x14ac:dyDescent="0.2">
      <c r="A325" s="13"/>
      <c r="B325" s="14"/>
      <c r="C325" s="30"/>
      <c r="D325" s="30"/>
      <c r="E325" s="30"/>
    </row>
    <row r="326" spans="1:12" ht="11.25" customHeight="1" x14ac:dyDescent="0.2">
      <c r="A326" s="13"/>
      <c r="B326" s="14"/>
      <c r="C326" s="30"/>
      <c r="D326" s="30"/>
      <c r="E326" s="30"/>
    </row>
    <row r="327" spans="1:12" ht="11.25" customHeight="1" x14ac:dyDescent="0.2">
      <c r="A327" s="13"/>
      <c r="B327" s="14"/>
      <c r="C327" s="30"/>
      <c r="D327" s="30"/>
      <c r="E327" s="30"/>
    </row>
    <row r="328" spans="1:12" ht="11.25" customHeight="1" x14ac:dyDescent="0.2">
      <c r="A328" s="13"/>
      <c r="B328" s="14"/>
      <c r="C328" s="30"/>
      <c r="D328" s="30"/>
      <c r="E328" s="30"/>
    </row>
    <row r="329" spans="1:12" ht="11.25" customHeight="1" x14ac:dyDescent="0.2">
      <c r="C329" s="30"/>
      <c r="D329" s="30"/>
      <c r="E329" s="30"/>
    </row>
    <row r="330" spans="1:12" ht="11.25" customHeight="1" x14ac:dyDescent="0.2">
      <c r="C330" s="30"/>
      <c r="D330" s="30"/>
      <c r="E330" s="30"/>
    </row>
    <row r="331" spans="1:12" ht="11.25" customHeight="1" x14ac:dyDescent="0.2">
      <c r="C331" s="30"/>
      <c r="D331" s="30"/>
      <c r="E331" s="30"/>
    </row>
    <row r="332" spans="1:12" ht="11.25" customHeight="1" x14ac:dyDescent="0.2">
      <c r="C332" s="30"/>
      <c r="D332" s="30"/>
      <c r="E332" s="30"/>
    </row>
    <row r="333" spans="1:12" ht="11.25" customHeight="1" x14ac:dyDescent="0.2">
      <c r="C333" s="30"/>
      <c r="D333" s="30"/>
      <c r="E333" s="30"/>
    </row>
    <row r="334" spans="1:12" ht="11.25" customHeight="1" x14ac:dyDescent="0.2">
      <c r="C334" s="30"/>
      <c r="D334" s="30"/>
      <c r="E334" s="30"/>
    </row>
    <row r="335" spans="1:12" ht="11.25" customHeight="1" x14ac:dyDescent="0.2">
      <c r="C335" s="30"/>
      <c r="D335" s="30"/>
      <c r="E335" s="30"/>
    </row>
    <row r="336" spans="1:12" ht="11.25" customHeight="1" x14ac:dyDescent="0.2">
      <c r="C336" s="30"/>
      <c r="D336" s="30"/>
      <c r="E336" s="30"/>
    </row>
    <row r="337" spans="3:5" ht="11.25" customHeight="1" x14ac:dyDescent="0.2">
      <c r="C337" s="30"/>
      <c r="D337" s="30"/>
      <c r="E337" s="30"/>
    </row>
    <row r="338" spans="3:5" ht="11.25" customHeight="1" x14ac:dyDescent="0.2">
      <c r="C338" s="30"/>
      <c r="D338" s="30"/>
      <c r="E338" s="30"/>
    </row>
    <row r="339" spans="3:5" ht="11.25" customHeight="1" x14ac:dyDescent="0.2">
      <c r="C339" s="32"/>
      <c r="D339" s="32"/>
      <c r="E339" s="32"/>
    </row>
    <row r="340" spans="3:5" ht="11.25" customHeight="1" x14ac:dyDescent="0.2">
      <c r="C340" s="32"/>
      <c r="D340" s="32"/>
      <c r="E340" s="32"/>
    </row>
  </sheetData>
  <sheetProtection sheet="1"/>
  <mergeCells count="53">
    <mergeCell ref="A188:A189"/>
    <mergeCell ref="A193:A194"/>
    <mergeCell ref="A168:A169"/>
    <mergeCell ref="A199:A200"/>
    <mergeCell ref="A79:A80"/>
    <mergeCell ref="A138:A139"/>
    <mergeCell ref="A143:A144"/>
    <mergeCell ref="A148:A149"/>
    <mergeCell ref="A153:A154"/>
    <mergeCell ref="A158:A159"/>
    <mergeCell ref="A94:A95"/>
    <mergeCell ref="A271:A272"/>
    <mergeCell ref="A14:A15"/>
    <mergeCell ref="A102:A103"/>
    <mergeCell ref="A183:A184"/>
    <mergeCell ref="A84:A85"/>
    <mergeCell ref="A176:A177"/>
    <mergeCell ref="A128:A129"/>
    <mergeCell ref="A120:A121"/>
    <mergeCell ref="A215:A216"/>
    <mergeCell ref="A253:A254"/>
    <mergeCell ref="A261:A262"/>
    <mergeCell ref="A133:A134"/>
    <mergeCell ref="A163:A164"/>
    <mergeCell ref="A232:A233"/>
    <mergeCell ref="A210:A211"/>
    <mergeCell ref="A245:A246"/>
    <mergeCell ref="L1:L3"/>
    <mergeCell ref="E2:E3"/>
    <mergeCell ref="A5:A6"/>
    <mergeCell ref="C2:C3"/>
    <mergeCell ref="D2:D3"/>
    <mergeCell ref="H2:I2"/>
    <mergeCell ref="J2:K2"/>
    <mergeCell ref="B1:B3"/>
    <mergeCell ref="F1:K1"/>
    <mergeCell ref="A1:A3"/>
    <mergeCell ref="A204:A205"/>
    <mergeCell ref="A227:A228"/>
    <mergeCell ref="A222:A223"/>
    <mergeCell ref="F2:G2"/>
    <mergeCell ref="A66:A67"/>
    <mergeCell ref="A107:A108"/>
    <mergeCell ref="A112:A113"/>
    <mergeCell ref="A89:A90"/>
    <mergeCell ref="A61:A62"/>
    <mergeCell ref="A11:A12"/>
    <mergeCell ref="A27:A28"/>
    <mergeCell ref="A56:A57"/>
    <mergeCell ref="A34:A35"/>
    <mergeCell ref="A44:A45"/>
    <mergeCell ref="A37:A38"/>
    <mergeCell ref="A51:A52"/>
  </mergeCells>
  <pageMargins left="0.7" right="0.7" top="0.75" bottom="0.75" header="0.3" footer="0.3"/>
  <pageSetup paperSize="9" scale="7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06 - Инвестиции_2024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KlukinaTP</cp:lastModifiedBy>
  <cp:lastPrinted>2025-08-25T07:17:13Z</cp:lastPrinted>
  <dcterms:created xsi:type="dcterms:W3CDTF">2024-05-03T13:21:13Z</dcterms:created>
  <dcterms:modified xsi:type="dcterms:W3CDTF">2025-08-25T07:18:03Z</dcterms:modified>
</cp:coreProperties>
</file>